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6444" windowWidth="23256" windowHeight="6408" tabRatio="903" firstSheet="4" activeTab="29"/>
  </bookViews>
  <sheets>
    <sheet name="Reference" sheetId="88" state="hidden" r:id="rId1"/>
    <sheet name="Coverpage" sheetId="1" r:id="rId2"/>
    <sheet name="Conventions" sheetId="2" r:id="rId3"/>
    <sheet name="G2HC" sheetId="89" r:id="rId4"/>
    <sheet name="G3HC" sheetId="9" r:id="rId5"/>
    <sheet name="G5HC" sheetId="13" r:id="rId6"/>
    <sheet name="H.111" sheetId="14" r:id="rId7"/>
    <sheet name="H.114" sheetId="19" r:id="rId8"/>
    <sheet name="H.115" sheetId="94" r:id="rId9"/>
    <sheet name="H.121" sheetId="22" r:id="rId10"/>
    <sheet name="H.122" sheetId="95" r:id="rId11"/>
    <sheet name="H.123" sheetId="27" r:id="rId12"/>
    <sheet name="H.124" sheetId="31" r:id="rId13"/>
    <sheet name="H.125" sheetId="32" r:id="rId14"/>
    <sheet name="H.126" sheetId="33" r:id="rId15"/>
    <sheet name="H.213" sheetId="43" r:id="rId16"/>
    <sheet name="H.214" sheetId="85" r:id="rId17"/>
    <sheet name="H.215" sheetId="102" r:id="rId18"/>
    <sheet name="H.216" sheetId="48" r:id="rId19"/>
    <sheet name="H.221" sheetId="49" r:id="rId20"/>
    <sheet name="H.222" sheetId="52" r:id="rId21"/>
    <sheet name="H.223" sheetId="54" r:id="rId22"/>
    <sheet name="H.224" sheetId="57" r:id="rId23"/>
    <sheet name="H.225" sheetId="58" r:id="rId24"/>
    <sheet name="H.226" sheetId="59" r:id="rId25"/>
    <sheet name="H.227" sheetId="61" r:id="rId26"/>
    <sheet name="H.311" sheetId="62" r:id="rId27"/>
    <sheet name="H.312" sheetId="63" r:id="rId28"/>
    <sheet name="H.313" sheetId="103" r:id="rId29"/>
    <sheet name="H.321" sheetId="65" r:id="rId30"/>
    <sheet name="H.322" sheetId="104" r:id="rId31"/>
    <sheet name="H.323" sheetId="67" r:id="rId32"/>
    <sheet name="H.331" sheetId="68" r:id="rId33"/>
    <sheet name="H.41" sheetId="75" r:id="rId34"/>
    <sheet name="H.Others" sheetId="108" r:id="rId35"/>
    <sheet name="H.A" sheetId="79" r:id="rId36"/>
    <sheet name="Annex" sheetId="87" r:id="rId37"/>
  </sheets>
  <definedNames>
    <definedName name="_xlnm._FilterDatabase" localSheetId="4" hidden="1">G3HC!$A$2:$G$95</definedName>
    <definedName name="_xlnm.Print_Area" localSheetId="2">Conventions!$A$1:$D$44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H5" i="52" l="1"/>
  <c r="J7" i="62" l="1"/>
  <c r="I19" i="27" l="1"/>
  <c r="H19" i="27"/>
  <c r="G19" i="27"/>
  <c r="F19" i="27"/>
  <c r="E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D19" i="27"/>
  <c r="C19" i="27"/>
  <c r="I19" i="31"/>
  <c r="H19" i="31"/>
  <c r="G5" i="31"/>
  <c r="G6" i="31"/>
  <c r="G7" i="31"/>
  <c r="G8" i="31"/>
  <c r="G9" i="31"/>
  <c r="G10" i="31"/>
  <c r="G11" i="31"/>
  <c r="G12" i="31"/>
  <c r="G13" i="31"/>
  <c r="G14" i="31"/>
  <c r="G15" i="31"/>
  <c r="G16" i="31"/>
  <c r="G17" i="31"/>
  <c r="G18" i="31"/>
  <c r="G19" i="31"/>
  <c r="F19" i="31"/>
  <c r="E19" i="31"/>
  <c r="D19" i="31"/>
  <c r="C19" i="31"/>
  <c r="K5" i="32"/>
  <c r="K6" i="32"/>
  <c r="K7" i="32"/>
  <c r="K8" i="32"/>
  <c r="K9" i="32"/>
  <c r="K10" i="32"/>
  <c r="K11" i="32"/>
  <c r="K12" i="32"/>
  <c r="K13" i="32"/>
  <c r="K14" i="32"/>
  <c r="K15" i="32"/>
  <c r="K16" i="32" s="1"/>
  <c r="J16" i="32"/>
  <c r="I16" i="32"/>
  <c r="H16" i="32"/>
  <c r="G16" i="32"/>
  <c r="F5" i="32"/>
  <c r="F6" i="32"/>
  <c r="F7" i="32"/>
  <c r="F8" i="32"/>
  <c r="F9" i="32"/>
  <c r="F10" i="32"/>
  <c r="F11" i="32"/>
  <c r="F12" i="32"/>
  <c r="F13" i="32"/>
  <c r="F14" i="32"/>
  <c r="F15" i="32"/>
  <c r="F16" i="32" s="1"/>
  <c r="E16" i="32"/>
  <c r="D16" i="32"/>
  <c r="C16" i="32"/>
  <c r="Q14" i="33"/>
  <c r="P14" i="33"/>
  <c r="O6" i="33"/>
  <c r="O7" i="33"/>
  <c r="O8" i="33"/>
  <c r="O9" i="33"/>
  <c r="O10" i="33"/>
  <c r="O11" i="33"/>
  <c r="O12" i="33"/>
  <c r="O13" i="33"/>
  <c r="O14" i="33" s="1"/>
  <c r="N14" i="33"/>
  <c r="M14" i="33"/>
  <c r="L14" i="33"/>
  <c r="K14" i="33"/>
  <c r="J14" i="33"/>
  <c r="I6" i="33"/>
  <c r="I7" i="33"/>
  <c r="I8" i="33"/>
  <c r="I9" i="33"/>
  <c r="I10" i="33"/>
  <c r="I11" i="33"/>
  <c r="I12" i="33"/>
  <c r="I13" i="33"/>
  <c r="I14" i="33"/>
  <c r="H14" i="33"/>
  <c r="G14" i="33"/>
  <c r="F14" i="33"/>
  <c r="E14" i="33"/>
  <c r="D14" i="33"/>
  <c r="C14" i="33"/>
  <c r="F19" i="43"/>
  <c r="E19" i="43"/>
  <c r="D19" i="43"/>
  <c r="C19" i="43"/>
  <c r="F12" i="95"/>
  <c r="E12" i="95"/>
  <c r="D12" i="95"/>
  <c r="C12" i="95"/>
  <c r="B12" i="95"/>
  <c r="J8" i="63"/>
  <c r="J9" i="63"/>
  <c r="J10" i="63"/>
  <c r="J11" i="63"/>
  <c r="J12" i="63"/>
  <c r="J13" i="63"/>
  <c r="J14" i="63"/>
  <c r="J15" i="63"/>
  <c r="H8" i="63"/>
  <c r="H9" i="63"/>
  <c r="H10" i="63"/>
  <c r="H11" i="63"/>
  <c r="H12" i="63"/>
  <c r="H13" i="63"/>
  <c r="H14" i="63"/>
  <c r="H15" i="63"/>
  <c r="J39" i="75"/>
  <c r="J40" i="75"/>
  <c r="J41" i="75"/>
  <c r="J42" i="75"/>
  <c r="J43" i="75"/>
  <c r="J44" i="75"/>
  <c r="J45" i="75"/>
  <c r="J46" i="75"/>
  <c r="J38" i="75"/>
  <c r="J47" i="75" s="1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23" i="75"/>
  <c r="J21" i="75"/>
  <c r="J6" i="75"/>
  <c r="J7" i="75"/>
  <c r="J8" i="75"/>
  <c r="J9" i="75"/>
  <c r="J10" i="75"/>
  <c r="J11" i="75"/>
  <c r="J12" i="75"/>
  <c r="J13" i="75"/>
  <c r="J14" i="75"/>
  <c r="J15" i="75"/>
  <c r="J16" i="75"/>
  <c r="J17" i="75"/>
  <c r="J18" i="75"/>
  <c r="J19" i="75"/>
  <c r="J20" i="75"/>
  <c r="H7" i="63"/>
  <c r="J5" i="75"/>
  <c r="F6" i="14"/>
  <c r="F7" i="14"/>
  <c r="F8" i="14"/>
  <c r="F9" i="14"/>
  <c r="F10" i="14"/>
  <c r="F11" i="14"/>
  <c r="F12" i="14"/>
  <c r="F13" i="14"/>
  <c r="F14" i="14"/>
  <c r="F15" i="14"/>
  <c r="E6" i="22"/>
  <c r="E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L7" i="85"/>
  <c r="L8" i="85"/>
  <c r="L9" i="85"/>
  <c r="L10" i="85"/>
  <c r="L11" i="85"/>
  <c r="L12" i="85"/>
  <c r="L13" i="85"/>
  <c r="L14" i="85"/>
  <c r="L15" i="85"/>
  <c r="L16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H32" i="85"/>
  <c r="H7" i="85"/>
  <c r="H8" i="85"/>
  <c r="H9" i="85"/>
  <c r="H10" i="85"/>
  <c r="H11" i="85"/>
  <c r="H12" i="85"/>
  <c r="H13" i="85"/>
  <c r="H14" i="85"/>
  <c r="H15" i="85"/>
  <c r="H16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I6" i="49"/>
  <c r="I7" i="49"/>
  <c r="I8" i="49"/>
  <c r="I9" i="49"/>
  <c r="I10" i="49"/>
  <c r="I11" i="49"/>
  <c r="I12" i="49"/>
  <c r="I13" i="49"/>
  <c r="H6" i="52"/>
  <c r="H7" i="52"/>
  <c r="H8" i="52"/>
  <c r="H9" i="52"/>
  <c r="H10" i="52"/>
  <c r="H11" i="52"/>
  <c r="H12" i="52"/>
  <c r="I6" i="54"/>
  <c r="I7" i="54"/>
  <c r="I8" i="54"/>
  <c r="I9" i="54"/>
  <c r="I10" i="54"/>
  <c r="I11" i="54"/>
  <c r="I12" i="54"/>
  <c r="I13" i="54"/>
  <c r="H16" i="58"/>
  <c r="I16" i="58"/>
  <c r="J16" i="58"/>
  <c r="K16" i="58"/>
  <c r="G16" i="58"/>
  <c r="K6" i="59"/>
  <c r="K7" i="59"/>
  <c r="K8" i="59"/>
  <c r="K9" i="59"/>
  <c r="K10" i="59"/>
  <c r="K11" i="59"/>
  <c r="K12" i="59"/>
  <c r="H6" i="59"/>
  <c r="H7" i="59"/>
  <c r="H8" i="59"/>
  <c r="H9" i="59"/>
  <c r="H10" i="59"/>
  <c r="H11" i="59"/>
  <c r="H12" i="59"/>
  <c r="E13" i="59"/>
  <c r="F13" i="59"/>
  <c r="G13" i="59"/>
  <c r="I13" i="59"/>
  <c r="J13" i="59"/>
  <c r="L13" i="59"/>
  <c r="M13" i="59"/>
  <c r="D13" i="59"/>
  <c r="J8" i="62"/>
  <c r="J9" i="62"/>
  <c r="J10" i="62"/>
  <c r="J11" i="62"/>
  <c r="J12" i="62"/>
  <c r="J13" i="62"/>
  <c r="J14" i="62"/>
  <c r="J15" i="62"/>
  <c r="J16" i="62"/>
  <c r="H8" i="62"/>
  <c r="H9" i="62"/>
  <c r="H10" i="62"/>
  <c r="H11" i="62"/>
  <c r="H12" i="62"/>
  <c r="H13" i="62"/>
  <c r="H14" i="62"/>
  <c r="H15" i="62"/>
  <c r="H16" i="62"/>
  <c r="D47" i="75"/>
  <c r="E47" i="75"/>
  <c r="F47" i="75"/>
  <c r="G47" i="75"/>
  <c r="H47" i="75"/>
  <c r="D37" i="75"/>
  <c r="E37" i="75"/>
  <c r="F37" i="75"/>
  <c r="G37" i="75"/>
  <c r="H37" i="75"/>
  <c r="J37" i="75"/>
  <c r="D22" i="75"/>
  <c r="E22" i="75"/>
  <c r="F22" i="75"/>
  <c r="G22" i="75"/>
  <c r="H22" i="75"/>
  <c r="J22" i="75"/>
  <c r="K22" i="75"/>
  <c r="K37" i="75"/>
  <c r="K47" i="75"/>
  <c r="B12" i="104"/>
  <c r="D12" i="104"/>
  <c r="E12" i="104"/>
  <c r="F12" i="104"/>
  <c r="B12" i="103"/>
  <c r="C12" i="103"/>
  <c r="D12" i="103"/>
  <c r="E12" i="103"/>
  <c r="B13" i="102"/>
  <c r="C13" i="102"/>
  <c r="D13" i="102"/>
  <c r="E13" i="102"/>
  <c r="F13" i="102"/>
  <c r="G13" i="102"/>
  <c r="H13" i="102"/>
  <c r="B12" i="94"/>
  <c r="C12" i="94"/>
  <c r="D12" i="94"/>
  <c r="H63" i="13"/>
  <c r="H62" i="13"/>
  <c r="H61" i="13"/>
  <c r="H55" i="13"/>
  <c r="H54" i="13"/>
  <c r="H53" i="13"/>
  <c r="H52" i="13"/>
  <c r="H51" i="13"/>
  <c r="H50" i="13"/>
  <c r="H49" i="13"/>
  <c r="H48" i="13"/>
  <c r="H42" i="13"/>
  <c r="H41" i="13"/>
  <c r="H40" i="13"/>
  <c r="H39" i="13"/>
  <c r="H38" i="13"/>
  <c r="H37" i="13"/>
  <c r="H36" i="13"/>
  <c r="H35" i="13"/>
  <c r="H34" i="13"/>
  <c r="H33" i="13"/>
  <c r="H32" i="13"/>
  <c r="H31" i="13"/>
  <c r="H25" i="13"/>
  <c r="H24" i="13"/>
  <c r="H23" i="13"/>
  <c r="H22" i="13"/>
  <c r="H21" i="13"/>
  <c r="H20" i="13"/>
  <c r="H19" i="13"/>
  <c r="H18" i="13"/>
  <c r="H17" i="13"/>
  <c r="H16" i="13"/>
  <c r="H15" i="13"/>
  <c r="H14" i="13"/>
  <c r="H13" i="13"/>
  <c r="H12" i="13"/>
  <c r="H11" i="13"/>
  <c r="H10" i="13"/>
  <c r="G95" i="9"/>
  <c r="G94" i="9"/>
  <c r="G93" i="9"/>
  <c r="G92" i="9"/>
  <c r="G91" i="9"/>
  <c r="G90" i="9"/>
  <c r="G89" i="9"/>
  <c r="G88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F5" i="14"/>
  <c r="F33" i="85"/>
  <c r="H6" i="85"/>
  <c r="G33" i="85"/>
  <c r="D21" i="67"/>
  <c r="E21" i="67"/>
  <c r="F21" i="67"/>
  <c r="C21" i="67"/>
  <c r="D16" i="58"/>
  <c r="E16" i="58"/>
  <c r="C16" i="58"/>
  <c r="D14" i="57"/>
  <c r="E14" i="57"/>
  <c r="F14" i="57"/>
  <c r="C14" i="57"/>
  <c r="G20" i="48"/>
  <c r="F20" i="48"/>
  <c r="E20" i="48"/>
  <c r="C20" i="48"/>
  <c r="P33" i="85"/>
  <c r="O33" i="85"/>
  <c r="N33" i="85"/>
  <c r="M33" i="85"/>
  <c r="L6" i="85"/>
  <c r="K33" i="85"/>
  <c r="J33" i="85"/>
  <c r="E5" i="22"/>
  <c r="E23" i="22" s="1"/>
  <c r="F23" i="22"/>
  <c r="J7" i="63"/>
  <c r="J17" i="62"/>
  <c r="K14" i="54"/>
  <c r="J14" i="54"/>
  <c r="H14" i="54"/>
  <c r="G14" i="54"/>
  <c r="F14" i="54"/>
  <c r="E14" i="54"/>
  <c r="D14" i="54"/>
  <c r="C14" i="54"/>
  <c r="H14" i="49"/>
  <c r="M47" i="75"/>
  <c r="M37" i="75"/>
  <c r="M22" i="75"/>
  <c r="L47" i="75"/>
  <c r="L37" i="75"/>
  <c r="L22" i="75"/>
  <c r="C47" i="75"/>
  <c r="C37" i="75"/>
  <c r="C22" i="75"/>
  <c r="G16" i="68"/>
  <c r="F16" i="68"/>
  <c r="E16" i="68"/>
  <c r="C16" i="68"/>
  <c r="F16" i="65"/>
  <c r="E16" i="65"/>
  <c r="D16" i="65"/>
  <c r="C16" i="65"/>
  <c r="L16" i="63"/>
  <c r="K16" i="63"/>
  <c r="J16" i="63"/>
  <c r="I16" i="63"/>
  <c r="H16" i="63"/>
  <c r="G16" i="63"/>
  <c r="F16" i="63"/>
  <c r="E16" i="63"/>
  <c r="D16" i="63"/>
  <c r="C16" i="63"/>
  <c r="M17" i="62"/>
  <c r="L17" i="62"/>
  <c r="K17" i="62"/>
  <c r="H7" i="62"/>
  <c r="H17" i="62" s="1"/>
  <c r="I17" i="62"/>
  <c r="G17" i="62"/>
  <c r="F17" i="62"/>
  <c r="E17" i="62"/>
  <c r="D17" i="62"/>
  <c r="C17" i="62"/>
  <c r="G13" i="61"/>
  <c r="F13" i="61"/>
  <c r="E13" i="61"/>
  <c r="D13" i="61"/>
  <c r="C13" i="61"/>
  <c r="K5" i="59"/>
  <c r="K13" i="59" s="1"/>
  <c r="H5" i="59"/>
  <c r="H13" i="59" s="1"/>
  <c r="I5" i="54"/>
  <c r="I14" i="54" s="1"/>
  <c r="J13" i="52"/>
  <c r="I13" i="52"/>
  <c r="H13" i="52"/>
  <c r="G13" i="52"/>
  <c r="F13" i="52"/>
  <c r="E13" i="52"/>
  <c r="D13" i="52"/>
  <c r="C13" i="52"/>
  <c r="K14" i="49"/>
  <c r="J14" i="49"/>
  <c r="I5" i="49"/>
  <c r="I14" i="49" s="1"/>
  <c r="G14" i="49"/>
  <c r="F14" i="49"/>
  <c r="E14" i="49"/>
  <c r="D14" i="49"/>
  <c r="C14" i="49"/>
  <c r="I23" i="22"/>
  <c r="H23" i="22"/>
  <c r="G23" i="22"/>
  <c r="D23" i="22"/>
  <c r="C23" i="22"/>
  <c r="G13" i="19"/>
  <c r="F13" i="19"/>
  <c r="C13" i="19"/>
  <c r="J16" i="14"/>
  <c r="I16" i="14"/>
  <c r="H16" i="14"/>
  <c r="E16" i="14"/>
  <c r="D16" i="14"/>
  <c r="C16" i="14"/>
  <c r="F16" i="14"/>
  <c r="L33" i="85" l="1"/>
  <c r="H33" i="85"/>
  <c r="E19" i="27"/>
</calcChain>
</file>

<file path=xl/sharedStrings.xml><?xml version="1.0" encoding="utf-8"?>
<sst xmlns="http://schemas.openxmlformats.org/spreadsheetml/2006/main" count="3323" uniqueCount="556">
  <si>
    <t>New*</t>
  </si>
  <si>
    <t>&lt; 25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</si>
  <si>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</si>
  <si>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</si>
  <si>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</si>
  <si>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</si>
  <si>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</si>
  <si>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</si>
  <si>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</si>
  <si>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</si>
  <si>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</si>
  <si>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</si>
  <si>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</si>
  <si>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</si>
  <si>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</si>
  <si>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</si>
  <si>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</si>
  <si>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</si>
  <si>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</si>
  <si>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</si>
  <si>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</si>
  <si>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</si>
  <si>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</si>
  <si>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</si>
  <si>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</si>
  <si>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</si>
  <si>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</si>
  <si>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</si>
  <si>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</si>
  <si>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</si>
  <si>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</si>
  <si>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</si>
  <si>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</si>
  <si>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</si>
  <si>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R.2</t>
  </si>
  <si>
    <t>R.2 R.3</t>
  </si>
  <si>
    <t>R.6</t>
  </si>
  <si>
    <t>R.12</t>
  </si>
  <si>
    <t>R.7 R.8(1) R.8(2)</t>
  </si>
  <si>
    <t>BULGARIA</t>
  </si>
  <si>
    <t>BG</t>
  </si>
  <si>
    <t>ROMANIA</t>
  </si>
  <si>
    <t>RO</t>
  </si>
  <si>
    <t/>
  </si>
  <si>
    <t>Area of damaged agricultural land supported (Ha)</t>
  </si>
  <si>
    <t>UK</t>
  </si>
  <si>
    <t>COUNTRY</t>
  </si>
  <si>
    <t>REGION</t>
  </si>
  <si>
    <t>PROGRAMME</t>
  </si>
  <si>
    <t>Bavaria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</si>
  <si>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</si>
  <si>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</si>
  <si>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</si>
  <si>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</si>
  <si>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</si>
  <si>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</si>
  <si>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</si>
  <si>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</si>
  <si>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2007DE06RPO017</t>
  </si>
  <si>
    <t>2007DE06RPO023</t>
  </si>
  <si>
    <t>2007DE06RPO020</t>
  </si>
  <si>
    <t>2007DE06RPO021</t>
  </si>
  <si>
    <t>2007DE06RPO011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</si>
  <si>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</si>
  <si>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</si>
  <si>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</si>
  <si>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</si>
  <si>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</si>
  <si>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</si>
  <si>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</si>
  <si>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</si>
  <si>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</si>
  <si>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</si>
  <si>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</si>
  <si>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</si>
  <si>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</si>
  <si>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</si>
  <si>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</si>
  <si>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</si>
  <si>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</si>
  <si>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</si>
  <si>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</si>
  <si>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</si>
  <si>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</si>
  <si>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</si>
  <si>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</si>
  <si>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</si>
  <si>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2007FR06RPO004</t>
  </si>
  <si>
    <t>2007FR06RPO002</t>
  </si>
  <si>
    <t>2007FR06RPO003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</si>
  <si>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</si>
  <si>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</si>
  <si>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</si>
  <si>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</si>
  <si>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</si>
  <si>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</si>
  <si>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</si>
  <si>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</si>
  <si>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</si>
  <si>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</si>
  <si>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</si>
  <si>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</si>
  <si>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</si>
  <si>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</si>
  <si>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</si>
  <si>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</si>
  <si>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</si>
  <si>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</si>
  <si>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</si>
  <si>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</si>
  <si>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</si>
  <si>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</si>
  <si>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</si>
  <si>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</si>
  <si>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</si>
  <si>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</si>
  <si>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</si>
  <si>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</si>
  <si>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2007PT06RPO002</t>
  </si>
  <si>
    <t>2007PT06RPO001</t>
  </si>
  <si>
    <t>Madeira</t>
  </si>
  <si>
    <t>2007PT06RPO003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</si>
  <si>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</si>
  <si>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</si>
  <si>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</si>
  <si>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</si>
  <si>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</si>
  <si>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</si>
  <si>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</si>
  <si>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</si>
  <si>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</si>
  <si>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X</t>
  </si>
  <si>
    <t>R.1(1) R.1(2)</t>
  </si>
  <si>
    <t>R.8(1) R.8(2) R.12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</si>
  <si>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</si>
  <si>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</si>
  <si>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</si>
  <si>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</si>
  <si>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</si>
  <si>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</si>
  <si>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</si>
  <si>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</si>
  <si>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</si>
  <si>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</si>
  <si>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</si>
  <si>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</si>
  <si>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</si>
  <si>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</si>
  <si>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</si>
  <si>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</si>
  <si>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</si>
  <si>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</si>
  <si>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</si>
  <si>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</si>
  <si>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</si>
  <si>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</si>
  <si>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</si>
  <si>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</si>
  <si>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</si>
  <si>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</si>
  <si>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</si>
  <si>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</si>
  <si>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</si>
  <si>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</si>
  <si>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</si>
  <si>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</si>
  <si>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</si>
  <si>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</si>
  <si>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</si>
  <si>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</si>
  <si>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</si>
  <si>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</si>
  <si>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</si>
  <si>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</si>
  <si>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</si>
  <si>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</si>
  <si>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</si>
  <si>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</si>
  <si>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</si>
  <si>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</si>
  <si>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</si>
  <si>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</si>
  <si>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</si>
  <si>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</si>
  <si>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</si>
  <si>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</si>
  <si>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</si>
  <si>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</si>
  <si>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</si>
  <si>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</si>
  <si>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</si>
  <si>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</si>
  <si>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</si>
  <si>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</si>
  <si>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</si>
  <si>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</si>
  <si>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</si>
  <si>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</si>
  <si>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</si>
  <si>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</si>
  <si>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</si>
  <si>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</si>
  <si>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</si>
  <si>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</si>
  <si>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</si>
  <si>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</si>
  <si>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</si>
  <si>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</si>
  <si>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</si>
  <si>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</si>
  <si>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 xml:space="preserve">R.10 </t>
  </si>
  <si>
    <t>&gt;=25</t>
  </si>
  <si>
    <t>Sweden</t>
  </si>
  <si>
    <t>Output - Health Check and European Economic Recovery Package</t>
  </si>
  <si>
    <t>R.2 R.4</t>
  </si>
  <si>
    <t>R.4</t>
  </si>
  <si>
    <t>R.5</t>
  </si>
  <si>
    <t>R.8(1) R.8(2)</t>
  </si>
  <si>
    <t>211 212</t>
  </si>
  <si>
    <t xml:space="preserve"> Output CMEF indicators for Other measures</t>
  </si>
  <si>
    <t>H.111</t>
  </si>
  <si>
    <t>H.114</t>
  </si>
  <si>
    <t>H.115</t>
  </si>
  <si>
    <t>H.121</t>
  </si>
  <si>
    <t>H.122</t>
  </si>
  <si>
    <t>H.123</t>
  </si>
  <si>
    <t>H.124</t>
  </si>
  <si>
    <t>H.125</t>
  </si>
  <si>
    <t>H.126</t>
  </si>
  <si>
    <t>H.213</t>
  </si>
  <si>
    <t>H.214</t>
  </si>
  <si>
    <t>H.215</t>
  </si>
  <si>
    <t>H.216</t>
  </si>
  <si>
    <t>H.221</t>
  </si>
  <si>
    <t>H.222</t>
  </si>
  <si>
    <t>H.223</t>
  </si>
  <si>
    <t>H.224</t>
  </si>
  <si>
    <t>H.225</t>
  </si>
  <si>
    <t>H.226</t>
  </si>
  <si>
    <t>H.227</t>
  </si>
  <si>
    <t>H.311</t>
  </si>
  <si>
    <t>H.312</t>
  </si>
  <si>
    <t>H.313</t>
  </si>
  <si>
    <t>H.321</t>
  </si>
  <si>
    <t>H.322</t>
  </si>
  <si>
    <t>H.323</t>
  </si>
  <si>
    <t>H.331</t>
  </si>
  <si>
    <t>H.41</t>
  </si>
  <si>
    <t>H.Others</t>
  </si>
  <si>
    <t>H.A</t>
  </si>
  <si>
    <t xml:space="preserve"> AT </t>
  </si>
  <si>
    <t xml:space="preserve"> BE </t>
  </si>
  <si>
    <t xml:space="preserve"> BG </t>
  </si>
  <si>
    <t xml:space="preserve"> CY </t>
  </si>
  <si>
    <t xml:space="preserve"> CZ </t>
  </si>
  <si>
    <t xml:space="preserve"> DE </t>
  </si>
  <si>
    <t xml:space="preserve"> DK </t>
  </si>
  <si>
    <t xml:space="preserve"> EE </t>
  </si>
  <si>
    <t xml:space="preserve"> ES </t>
  </si>
  <si>
    <t xml:space="preserve"> FI </t>
  </si>
  <si>
    <t xml:space="preserve"> FR </t>
  </si>
  <si>
    <t xml:space="preserve"> GR </t>
  </si>
  <si>
    <t xml:space="preserve"> HU </t>
  </si>
  <si>
    <t xml:space="preserve"> IE </t>
  </si>
  <si>
    <t xml:space="preserve"> IT </t>
  </si>
  <si>
    <t xml:space="preserve"> LT </t>
  </si>
  <si>
    <t xml:space="preserve"> LU </t>
  </si>
  <si>
    <t xml:space="preserve"> LV </t>
  </si>
  <si>
    <t xml:space="preserve"> MT </t>
  </si>
  <si>
    <t xml:space="preserve"> NL </t>
  </si>
  <si>
    <t xml:space="preserve"> PL </t>
  </si>
  <si>
    <t xml:space="preserve"> PT </t>
  </si>
  <si>
    <t xml:space="preserve"> RO </t>
  </si>
  <si>
    <t xml:space="preserve"> SE </t>
  </si>
  <si>
    <t xml:space="preserve"> SI </t>
  </si>
  <si>
    <t xml:space="preserve"> SK </t>
  </si>
  <si>
    <t xml:space="preserve"> UK </t>
  </si>
  <si>
    <t>* Spesa per i nuovi contratti conclusi nell'anno N, this data should also be included in the 'existing' column</t>
  </si>
  <si>
    <t>2007AT06RPO018</t>
  </si>
  <si>
    <t>2007BE06RPO018</t>
  </si>
  <si>
    <t>2007BE06RPO019</t>
  </si>
  <si>
    <t>2007BG06RPO018</t>
  </si>
  <si>
    <t>2007CY06RPO018</t>
  </si>
  <si>
    <t>2007CZ06RPO018</t>
  </si>
  <si>
    <t>2007DE06RNF018</t>
  </si>
  <si>
    <t>2007DK06RPO018</t>
  </si>
  <si>
    <t>2007EE06RPO018</t>
  </si>
  <si>
    <t>2007ES06RNF018</t>
  </si>
  <si>
    <t>2007FR06RPO023</t>
  </si>
  <si>
    <t>2007GR06RPO018</t>
  </si>
  <si>
    <t>2007HU06RPO018</t>
  </si>
  <si>
    <t>2007IE06RPO018</t>
  </si>
  <si>
    <t>2007LT06RPO018</t>
  </si>
  <si>
    <t>2007LU06RPO018</t>
  </si>
  <si>
    <t>2007LV06RPO018</t>
  </si>
  <si>
    <t>2007MT06RPO018</t>
  </si>
  <si>
    <t>2007NL06RPO018</t>
  </si>
  <si>
    <t>2007PL06RPO018</t>
  </si>
  <si>
    <t>2007RO06RPO018</t>
  </si>
  <si>
    <t>2007SE06RPO018</t>
  </si>
  <si>
    <t>2007SI06RPO018</t>
  </si>
  <si>
    <t>2007SK06RPO018</t>
  </si>
  <si>
    <t>a. Colori</t>
  </si>
  <si>
    <t>Accrescimento del valore aggiunto dei prodotti agricoli e forestali</t>
  </si>
  <si>
    <t>Indicatori di prodotto supplementari</t>
  </si>
  <si>
    <t>Imboschimento, impianto di sistemi agrofore¬stali</t>
  </si>
  <si>
    <t>Agricoltura</t>
  </si>
  <si>
    <t>Pagamenti agroambientali</t>
  </si>
  <si>
    <t>Pagamenti per il benessere degli animali</t>
  </si>
  <si>
    <t>Applicabile ma non (ancora) attuata</t>
  </si>
  <si>
    <t>Calcolato/compilato automaticamente</t>
  </si>
  <si>
    <t>ASSE</t>
  </si>
  <si>
    <t>ASSE 1</t>
  </si>
  <si>
    <t>ASSE 2</t>
  </si>
  <si>
    <t>ASSE 3</t>
  </si>
  <si>
    <t>ASSE 4</t>
  </si>
  <si>
    <t>b. Codici</t>
  </si>
  <si>
    <t>Servizi essenziali per l'economia e la popolazione rurale</t>
  </si>
  <si>
    <t>BELGIO</t>
  </si>
  <si>
    <t>biodiversità</t>
  </si>
  <si>
    <t>Produzione di biogas da rifiuti organici (produ¬zione aziendale e locale)</t>
  </si>
  <si>
    <t>infrastrutture per internet a banda larga nelle zone rurali</t>
  </si>
  <si>
    <t>Latifoglie</t>
  </si>
  <si>
    <t>Creazione e sviluppo di imprese</t>
  </si>
  <si>
    <t>c. Codici dei paesi</t>
  </si>
  <si>
    <t>adattamento ai cambiamenti climatici e mitigazione dei relativi effetti</t>
  </si>
  <si>
    <t>Commenti</t>
  </si>
  <si>
    <t>TABELLE DEGLI INDICATORI COMUNI PER IL MONITORAGGIO E LA VALUTAZIONE</t>
  </si>
  <si>
    <t>Conifere</t>
  </si>
  <si>
    <t>Tutela e riqualificazione del patrimonio rurale</t>
  </si>
  <si>
    <t>Salvaguardia della diversità genetica</t>
  </si>
  <si>
    <t>Creazione/gestione di biotopi/habitat all'interno e al di fuori dei siti Natura 2000</t>
  </si>
  <si>
    <t>Creazione/gestione di biotopi/habitat all'interno e al di fuori dei siti Natura 2001</t>
  </si>
  <si>
    <t>Creazione/gestione di biotopi/habitat all'interno e al di fuori dei siti Natura 2002</t>
  </si>
  <si>
    <t>Creazione/gestione di biotopi/habitat all'interno e al di fuori dei siti Natura 2003</t>
  </si>
  <si>
    <t>Creazione/gestione di biotopi/habitat all'interno e al di fuori dei siti Natura 2004</t>
  </si>
  <si>
    <t>Creazione/gestione di biotopi/habitat all'interno e al di fuori dei siti Natura 2005</t>
  </si>
  <si>
    <t>Produzione convenzionale</t>
  </si>
  <si>
    <t>Convenzioni utilizzate</t>
  </si>
  <si>
    <t>Conversione di terreni agricoli in sistemi fore­stali/agroforestali</t>
  </si>
  <si>
    <t>Conversione dei terreni agricoli in paludi</t>
  </si>
  <si>
    <t>Conversione a tipi di foreste più resistenti</t>
  </si>
  <si>
    <t>Cooperazione per lo sviluppo di nuovi prodotti, processi e tecnologie nei settori agricolo e alimentare e in quello forestale</t>
  </si>
  <si>
    <t>Creazione di nuove infrastrutture a banda larga, con con¬cessione dell’accesso, comprese le infrastrutture di backhaul e gli impianti al suolo (ad esempio sistemi fissi, terrestri senza fili, satellitari o una combinazione di tali sistemi)</t>
  </si>
  <si>
    <t xml:space="preserve">Creazione di argini naturali </t>
  </si>
  <si>
    <t>CIPRO</t>
  </si>
  <si>
    <t>REPUBBLICA CECA+T374</t>
  </si>
  <si>
    <t>d. Codici delle regioni</t>
  </si>
  <si>
    <t>Definizione</t>
  </si>
  <si>
    <t>DANIMARCA</t>
  </si>
  <si>
    <t xml:space="preserve">Sviluppo di corpi d'acqua seminaturali </t>
  </si>
  <si>
    <t>Malattie</t>
  </si>
  <si>
    <t>Diversificazione verso attività non agricole</t>
  </si>
  <si>
    <t>FEASR</t>
  </si>
  <si>
    <t>Prepensionamento</t>
  </si>
  <si>
    <t>Incentivazione di attività turistiche</t>
  </si>
  <si>
    <t>Tasso di esecuzione del PSR</t>
  </si>
  <si>
    <t>Esistente</t>
  </si>
  <si>
    <t>Estensivizzazione dell'allevamento (p.es., ridu¬zione della densità di carico) e gestione delle formazioni erbose</t>
  </si>
  <si>
    <t>Forme estensive di gestione dell'allevamento</t>
  </si>
  <si>
    <t>Aziende agricole</t>
  </si>
  <si>
    <t>Terreni agricoli</t>
  </si>
  <si>
    <t>Specie a rapido accrescimento</t>
  </si>
  <si>
    <t>Femmine</t>
  </si>
  <si>
    <t>Dato non disponibile</t>
  </si>
  <si>
    <t>Esecuzione finanziaria del PSR</t>
  </si>
  <si>
    <t>FINLANDIA</t>
  </si>
  <si>
    <t>Incendi</t>
  </si>
  <si>
    <t>Imboschimento di terreni agricoli</t>
  </si>
  <si>
    <t>Imboschimento di superfici non agricole</t>
  </si>
  <si>
    <t>Primo impianto di sistemi agroforestali su terreni agricoli</t>
  </si>
  <si>
    <t>Alluvioni</t>
  </si>
  <si>
    <t>Misure di prevenzione e gestione delle inonda¬zioni (p.es., progetti collegati alla protezione dalle inondazioni costiere e dell'interno)</t>
  </si>
  <si>
    <t>Alimenti</t>
  </si>
  <si>
    <t>Industria dei prodotti alimentari</t>
  </si>
  <si>
    <t>Terreni forestali</t>
  </si>
  <si>
    <t>Superficie forestale sovvenzionata (ha)</t>
  </si>
  <si>
    <t>Pagamenti silvoambientali</t>
  </si>
  <si>
    <t>Silvicoltura</t>
  </si>
  <si>
    <t>FRANCIA</t>
  </si>
  <si>
    <t>Misure programmate</t>
  </si>
  <si>
    <t>Avanzamento del programma</t>
  </si>
  <si>
    <t>Esecuzione finanziaria del programma</t>
  </si>
  <si>
    <t>GERMANIA</t>
  </si>
  <si>
    <t>Premi per le superfici prative e la produzione estensiva  di  bestiame,  produzione  biologica connessa    alla    produzione    lattiero-casearia, premi per i pascoli permanenti nelle zone svan­taggiate, premi al pascolo</t>
  </si>
  <si>
    <t>GRECIA</t>
  </si>
  <si>
    <t>UNGHERIA</t>
  </si>
  <si>
    <t>Attuazione di progetti di cooperazione</t>
  </si>
  <si>
    <t>Attuazione di strategie di sviluppo locale</t>
  </si>
  <si>
    <t xml:space="preserve">Attuazione di strategie di sviluppo locale </t>
  </si>
  <si>
    <t>Uso più razionale di concimi azotati (p.es., uso ridotto, attrezzatura, agricoltura di precisione), migliore stoccaggio del letame</t>
  </si>
  <si>
    <t>Miglioramento dell'efficienza energetica (p.es., utilizzo di materiali da costruzione che ridu­cono la perdita di calore)</t>
  </si>
  <si>
    <t>Accrescimento del valore economico delle foreste</t>
  </si>
  <si>
    <t>Miglioramenti della trasformazione e commer­cializzazione   connesse   ai   prodotti   lattiero-caseari</t>
  </si>
  <si>
    <t>Indicatore</t>
  </si>
  <si>
    <t>Informazioni  e  divulgazione   di  conoscenze connesse alla biodiversità</t>
  </si>
  <si>
    <t>Informazioni  e  divulgazione   di  conoscenze connesse alle energie rinnovabili</t>
  </si>
  <si>
    <t>Informazioni  e  divulgazione   di  conoscenze connesse alla gestione delle risorse idriche</t>
  </si>
  <si>
    <t>Attività di informazione e promozione</t>
  </si>
  <si>
    <t>Infrastruttura connessa allo sviluppo e all'adeguamento dell'agricoltura e della silvicoltura</t>
  </si>
  <si>
    <t>Innovazione connessa al settore lattiero-caseario</t>
  </si>
  <si>
    <t xml:space="preserve">approcci innovativi </t>
  </si>
  <si>
    <t>Operazioni innovative in relazione alle misure di mitigazione dei cambiamenti climatici e di adattamento</t>
  </si>
  <si>
    <t>Operazioni innovative per migliorare la gestione delle risorse idriche</t>
  </si>
  <si>
    <t>Operazioni  innovative volte a sostenere la conservazione della biodiversità</t>
  </si>
  <si>
    <t>Operazioni  innovative  volte  a  sostenere sviluppo delle energie rinnovabili</t>
  </si>
  <si>
    <t>Impianti  per  il  trattamento  delle  acque  di scarico nelle aziende agricole e nei settori della trasformazione e della commercializzazione</t>
  </si>
  <si>
    <t>Impianti/infrastrutture per l'energia rinnovabile da biomassa ed altre fonti di energia rinnovabile (energia solare ed eolica, energia geotermica)</t>
  </si>
  <si>
    <t>Produzione integrata e biologica</t>
  </si>
  <si>
    <t>Sostegno agli investimenti connesso alla produ­zione lattiero-casearia</t>
  </si>
  <si>
    <t>IRLANDA</t>
  </si>
  <si>
    <t>ITALIA</t>
  </si>
  <si>
    <t>Modificazione dell'uso del suolo (p.es., conver¬sione da seminativo in pascolo, messa a riposo permanente)</t>
  </si>
  <si>
    <t>Modificazione dell'uso del suolo (prato esten­sivo, conversione da  seminativo in pascolo permanente, messa a riposo di lungo periodo)</t>
  </si>
  <si>
    <t>LETTONIA</t>
  </si>
  <si>
    <t>Installazione di infrastrutture passive per la banda larga (ad esempio opere di ingegneria civile quali condotti e altri elementi della rete come la fibra spenta, ecc.), anche in sinergia con altre infrastrutture (energia, trasporti, impianti idrici, reti fognarie ecc.).</t>
  </si>
  <si>
    <t>Persone giuridiche</t>
  </si>
  <si>
    <t>Celeste chiaro</t>
  </si>
  <si>
    <t>LITUANIA</t>
  </si>
  <si>
    <t>LUSSEMBURGO</t>
  </si>
  <si>
    <t>Maschi</t>
  </si>
  <si>
    <t>Conduzione di colture perenni di alto pregio naturale</t>
  </si>
  <si>
    <t>Fiumi a meandri</t>
  </si>
  <si>
    <t>Misura</t>
  </si>
  <si>
    <t>Codice misura</t>
  </si>
  <si>
    <t>misure di accompagnamento della ristrutturazione del settore lattiero-caseario</t>
  </si>
  <si>
    <t>Rispetto dei requisiti prescritti dalla normativa comunitaria</t>
  </si>
  <si>
    <t>Aziende miste</t>
  </si>
  <si>
    <t>Piantagioni miste</t>
  </si>
  <si>
    <t>Ammodernamento delle aziende agricole</t>
  </si>
  <si>
    <t>Ammodernamento delle aziende</t>
  </si>
  <si>
    <t>Indennità Natura 1997</t>
  </si>
  <si>
    <t>Indennità Natura 1998</t>
  </si>
  <si>
    <t>Indennità Natura 1999</t>
  </si>
  <si>
    <t>Indennità Natura 2000</t>
  </si>
  <si>
    <t>Indennità Natura 2000 e indennità connesse alla direttiva 2000/60/CE (WFD - Direttiva quadro acque)</t>
  </si>
  <si>
    <t>Persone fisiche</t>
  </si>
  <si>
    <t>PAESI BASSI</t>
  </si>
  <si>
    <t>Conduzione di terreni agricoli di alto pregio naturale senza apporto di fertilizzanti e pesticidi</t>
  </si>
  <si>
    <t>Investimenti non produttivi</t>
  </si>
  <si>
    <t>Non pertinente</t>
  </si>
  <si>
    <t>Da non compilare</t>
  </si>
  <si>
    <t>Numero di azioni sovvenzionate</t>
  </si>
  <si>
    <t>Numero di ettari imboschiti</t>
  </si>
  <si>
    <t>Numero di domande approvate</t>
  </si>
  <si>
    <t>Numero di giovani agricoltori beneficiari</t>
  </si>
  <si>
    <t>Numero di beneficiari</t>
  </si>
  <si>
    <t>Numero di contratti</t>
  </si>
  <si>
    <t>Numero di GAL cooperanti</t>
  </si>
  <si>
    <t>Numero di iniziative di cooperazione sovvenzionate</t>
  </si>
  <si>
    <t xml:space="preserve">Numero di progetti di cooperazione finanziati </t>
  </si>
  <si>
    <t>Numero di operatori economici beneficiari</t>
  </si>
  <si>
    <t>Numero di operatori beneficiari - numero unico</t>
  </si>
  <si>
    <t>Numero di imprese beneficiarie</t>
  </si>
  <si>
    <t>Numero di aziende agricole beneficiarie</t>
  </si>
  <si>
    <t>Numero di agricoltori beneficiari</t>
  </si>
  <si>
    <t>Numero di aziende beneficiarie</t>
  </si>
  <si>
    <t>Numero di ettari resi disponibili</t>
  </si>
  <si>
    <t xml:space="preserve">Numero di GAL </t>
  </si>
  <si>
    <t>Numero di microimprese beneficiarie</t>
  </si>
  <si>
    <t>Numero di nuove attività turistiche sovvenzionate</t>
  </si>
  <si>
    <t>Numero di nuovi servizi avviati</t>
  </si>
  <si>
    <t>Numero di operazioni sovvenzionate</t>
  </si>
  <si>
    <t>Numero di partecipanti alla formazione</t>
  </si>
  <si>
    <t>Associazioni di produttori beneficiarie</t>
  </si>
  <si>
    <t>Numero di progetti finanziati dai GAL</t>
  </si>
  <si>
    <t>Numero di aziende agricole di semisussistenza beneficiarie</t>
  </si>
  <si>
    <t>Numero di giorni di formazione impartita</t>
  </si>
  <si>
    <t>Numero di villaggi interessati</t>
  </si>
  <si>
    <t>DEI PROGRAMMI DI SVILUPPO RURALE</t>
  </si>
  <si>
    <t>Di cui FEASR</t>
  </si>
  <si>
    <t>Produzione biologica</t>
  </si>
  <si>
    <t>Altre</t>
  </si>
  <si>
    <t>Altri gestori del territorio</t>
  </si>
  <si>
    <t>Indicatori di prodotto</t>
  </si>
  <si>
    <t>Celeste</t>
  </si>
  <si>
    <t>Parte II:</t>
  </si>
  <si>
    <t>Partecipazione degli agricoltori ai sistemi di qualità alimentare</t>
  </si>
  <si>
    <t>Indennità a favore degli agricoltori delle zone caratterizzate da svantaggi naturali  (articolo 36, lettera a), punto i) ii), del regolamento (CE) n. 1698/2005)</t>
  </si>
  <si>
    <t>Colture energetiche perenni (bosco ceduo a rotazione rapida e piante erbacee)</t>
  </si>
  <si>
    <t>Bordi dei campi e fasce riparie perenni e letti biologici</t>
  </si>
  <si>
    <t xml:space="preserve">Superficie fisica interessata dal sostegno (ha) </t>
  </si>
  <si>
    <t xml:space="preserve">Superficie fisica forestale interessata dal sostegno (ha) </t>
  </si>
  <si>
    <t>POLONIA</t>
  </si>
  <si>
    <t>PORTOGALLO</t>
  </si>
  <si>
    <t>Prevenzione</t>
  </si>
  <si>
    <t>Azioni   di   prevenzione   contro   gli   incendi boschivi e le calamità naturali connesse al clima</t>
  </si>
  <si>
    <t>Meccanismi di prevenzione contro gli effetti negativi di eventi estremi connessi al clima (p.es., installazione di reti antigrandine)</t>
  </si>
  <si>
    <t>Priorite</t>
  </si>
  <si>
    <t>Imprenditori privati</t>
  </si>
  <si>
    <t>Produzione di energia rinnovabile da biomasse agricole/forestali</t>
  </si>
  <si>
    <t>Associazioni di produttori</t>
  </si>
  <si>
    <t>Spesa pubblica programmata 2007 - 2013 (000 di euro)</t>
  </si>
  <si>
    <t>Spesa pubblica - Pagamenti cumulativi dal 2007 all'anno N (000 di euro)</t>
  </si>
  <si>
    <t>Spesa pubblica 
(000 di euro)</t>
  </si>
  <si>
    <t>Spesa pubblica (FEASR) - Anno N (000 di euro)</t>
  </si>
  <si>
    <t>Proprietà pubblica</t>
  </si>
  <si>
    <t>R.10 R.28</t>
  </si>
  <si>
    <t>R.7 R.8(1) R.8(2) R.26</t>
  </si>
  <si>
    <t>PSR</t>
  </si>
  <si>
    <t>Realizzata 
nell'anno N</t>
  </si>
  <si>
    <t>energie rinnovabili</t>
  </si>
  <si>
    <t>Ripristino</t>
  </si>
  <si>
    <t>Ripristino del potenziale produttivo agricolo danneggiato da calamità naturali e introduzione di adeguate misure di prevenzione</t>
  </si>
  <si>
    <t>Ricostituzione del potenziale produttivo forestale e interventi preventivi</t>
  </si>
  <si>
    <t>Tabelle di risultato</t>
  </si>
  <si>
    <t>Gestione dei gruppi di azione locali, acquisizione di competenze e animazione sul territorio (articolo 59)</t>
  </si>
  <si>
    <t>Cfr. Orientamenti esplicativi</t>
  </si>
  <si>
    <t>Agricoltura di semisussistenza</t>
  </si>
  <si>
    <t>Impianto e preservazione di frutteti prato</t>
  </si>
  <si>
    <t>Avviamento di servizi di consulenza aziendale, di sostituzione e di assistenza alla gestione</t>
  </si>
  <si>
    <t>Elaborazione dei piani di gestione dei siti Natura 2000</t>
  </si>
  <si>
    <t>Insediamento di giovani agricoltori</t>
  </si>
  <si>
    <t>Acquisizione di competenze, animazione e attuazione</t>
  </si>
  <si>
    <t>SLOVACCHIA</t>
  </si>
  <si>
    <t>Pratiche di gestione del suolo (p.es., colture intercalari, agricoltura biologica, conversione da seminativo in pascolo permanente)</t>
  </si>
  <si>
    <t>Pratiche di gestione del suolo (p.es., metodi di dissodamento,   colture   intercalari,   rotazione diversificata delle colture)</t>
  </si>
  <si>
    <t>SPAGNA</t>
  </si>
  <si>
    <t>Status</t>
  </si>
  <si>
    <t>Tempeste</t>
  </si>
  <si>
    <t>Superficie forestale danneggiata sovvenzionata (ha)</t>
  </si>
  <si>
    <t>SVEZIA</t>
  </si>
  <si>
    <t>Obiettivi 
2007-2013</t>
  </si>
  <si>
    <t>Obiettivi 
2007-2014</t>
  </si>
  <si>
    <t>Obiettivi 
2007-2015</t>
  </si>
  <si>
    <t>Obiettivi 
2007-2016</t>
  </si>
  <si>
    <t>Da compilare</t>
  </si>
  <si>
    <t>TOTALE</t>
  </si>
  <si>
    <t>Superficie complessivamente interessata dall'aiuto (ha)</t>
  </si>
  <si>
    <t>Superficie forestale complessivamente interessata dall'aiuto (ha)</t>
  </si>
  <si>
    <t>Popolazione totale coperta dai GAL</t>
  </si>
  <si>
    <t>Totale realizzato - Valore cumulativo dal 2009 all'anno N</t>
  </si>
  <si>
    <t>Superficie totale coperta dai GAL (km²)</t>
  </si>
  <si>
    <t>Volume totale di investimenti 
(000 euro)</t>
  </si>
  <si>
    <t>Formazione e informazione rivolte agli operatori economici impegnati nei settori che rientrano 
nell'asse 3</t>
  </si>
  <si>
    <t>Formazione e informazione rivolte agli operatori economici impegnati nei settori che rientrano 
nell'asse 4</t>
  </si>
  <si>
    <t>Formazione e informazione rivolte agli operatori economici impegnati nei settori che rientrano 
nell'asse 5</t>
  </si>
  <si>
    <t>Formazione e informazione rivolte agli operatori economici impegnati nei settori che rientrano 
nell'asse 6</t>
  </si>
  <si>
    <t>Formazione e utilizzazione di servizi di consulenza  agricola  in  relazione  ai  cambiamenti climatici</t>
  </si>
  <si>
    <t>Fatturato delle associazioni di produttori beneficiarie (000 euro)</t>
  </si>
  <si>
    <t>Tipi di operazioni</t>
  </si>
  <si>
    <t>SAU beneficiarie (ha)</t>
  </si>
  <si>
    <t>Numero unico di partecipanti</t>
  </si>
  <si>
    <t>REGNO UNITO</t>
  </si>
  <si>
    <t>Potenziamento delle infrastrutture a banda larga esistenti</t>
  </si>
  <si>
    <t>Utilizzo di servizi di consulenza</t>
  </si>
  <si>
    <t>Valore</t>
  </si>
  <si>
    <t>Sviluppo e rinnovamento dei villaggi</t>
  </si>
  <si>
    <t>Azioni nel campo della formazione professionale e dell'informazione</t>
  </si>
  <si>
    <t>Gestione delle risorse idriche</t>
  </si>
  <si>
    <t>Tecniche   di   produzione   a   basso   consumo d'acqua (p.es., adeguamento delle pratiche coltu¬rali)</t>
  </si>
  <si>
    <t>Tecnologie per il risparmio idrico (p.es., sistemi di irrigazione efficienti)</t>
  </si>
  <si>
    <t>Riserve idriche (ivi comprese superfici con sfio­ratori di piena)</t>
  </si>
  <si>
    <t>Recupero di zone umide</t>
  </si>
  <si>
    <t>Giallo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</si>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</sst>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  <numFmt numFmtId="169" formatCode="0;\(0\)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42">
    <xf numFmtId="0" fontId="0" fillId="0" borderId="0" xfId="0"/>
    <xf numFmtId="0" fontId="0" fillId="0" borderId="0" xfId="0" applyFill="1"/>
    <xf numFmtId="0" fontId="3" fillId="2" borderId="0" xfId="0" applyFont="1" applyFill="1"/>
    <xf numFmtId="167" fontId="6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6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5" fillId="0" borderId="0" xfId="0" applyFont="1" applyAlignment="1" applyProtection="1">
      <alignment horizontal="left"/>
    </xf>
    <xf numFmtId="167" fontId="3" fillId="2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Alignment="1"/>
    <xf numFmtId="49" fontId="2" fillId="0" borderId="0" xfId="0" applyNumberFormat="1" applyFont="1" applyAlignment="1">
      <alignment horizontal="left" vertical="center"/>
    </xf>
    <xf numFmtId="0" fontId="8" fillId="3" borderId="0" xfId="0" applyFont="1" applyFill="1" applyProtection="1"/>
    <xf numFmtId="0" fontId="10" fillId="3" borderId="0" xfId="0" applyFont="1" applyFill="1" applyProtection="1"/>
    <xf numFmtId="0" fontId="11" fillId="4" borderId="0" xfId="0" applyFont="1" applyFill="1"/>
    <xf numFmtId="0" fontId="12" fillId="4" borderId="0" xfId="0" applyFont="1" applyFill="1"/>
    <xf numFmtId="0" fontId="12" fillId="0" borderId="0" xfId="0" applyFont="1"/>
    <xf numFmtId="0" fontId="12" fillId="0" borderId="0" xfId="0" applyFont="1" applyProtection="1">
      <protection locked="0"/>
    </xf>
    <xf numFmtId="0" fontId="12" fillId="0" borderId="0" xfId="0" applyFont="1" applyAlignment="1" applyProtection="1"/>
    <xf numFmtId="0" fontId="9" fillId="0" borderId="0" xfId="0" applyFont="1" applyAlignment="1" applyProtection="1">
      <alignment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 wrapText="1"/>
    </xf>
    <xf numFmtId="0" fontId="9" fillId="5" borderId="3" xfId="0" applyFont="1" applyFill="1" applyBorder="1" applyAlignment="1" applyProtection="1">
      <alignment horizontal="left" vertical="center" wrapText="1"/>
      <protection locked="0"/>
    </xf>
    <xf numFmtId="0" fontId="9" fillId="5" borderId="4" xfId="0" applyFont="1" applyFill="1" applyBorder="1" applyAlignment="1" applyProtection="1">
      <alignment vertical="center" wrapText="1"/>
      <protection locked="0"/>
    </xf>
    <xf numFmtId="0" fontId="9" fillId="5" borderId="5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vertical="center" wrapText="1"/>
      <protection locked="0"/>
    </xf>
    <xf numFmtId="0" fontId="9" fillId="5" borderId="8" xfId="0" applyFont="1" applyFill="1" applyBorder="1" applyAlignment="1" applyProtection="1">
      <alignment vertical="center" wrapText="1"/>
      <protection locked="0"/>
    </xf>
    <xf numFmtId="0" fontId="9" fillId="5" borderId="6" xfId="0" applyFont="1" applyFill="1" applyBorder="1" applyAlignment="1" applyProtection="1">
      <alignment vertical="center" wrapText="1"/>
      <protection locked="0"/>
    </xf>
    <xf numFmtId="0" fontId="9" fillId="5" borderId="9" xfId="0" applyFont="1" applyFill="1" applyBorder="1" applyAlignment="1" applyProtection="1">
      <alignment vertical="center" wrapText="1"/>
      <protection locked="0"/>
    </xf>
    <xf numFmtId="0" fontId="9" fillId="5" borderId="10" xfId="0" applyFont="1" applyFill="1" applyBorder="1" applyAlignment="1" applyProtection="1">
      <alignment vertical="center" wrapText="1"/>
      <protection locked="0"/>
    </xf>
    <xf numFmtId="0" fontId="9" fillId="5" borderId="11" xfId="0" applyFont="1" applyFill="1" applyBorder="1" applyAlignment="1" applyProtection="1">
      <alignment vertical="center" wrapText="1"/>
      <protection locked="0"/>
    </xf>
    <xf numFmtId="0" fontId="14" fillId="0" borderId="0" xfId="0" applyFont="1" applyAlignment="1" applyProtection="1">
      <alignment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5" borderId="14" xfId="0" applyFont="1" applyFill="1" applyBorder="1" applyAlignment="1" applyProtection="1">
      <alignment horizontal="center" vertical="center" wrapText="1"/>
      <protection locked="0"/>
    </xf>
    <xf numFmtId="0" fontId="14" fillId="5" borderId="3" xfId="0" applyFont="1" applyFill="1" applyBorder="1" applyAlignment="1" applyProtection="1">
      <alignment horizontal="center" vertical="center" wrapText="1"/>
      <protection locked="0"/>
    </xf>
    <xf numFmtId="0" fontId="14" fillId="5" borderId="5" xfId="0" applyFont="1" applyFill="1" applyBorder="1" applyAlignment="1" applyProtection="1">
      <alignment horizontal="center" vertical="center" wrapText="1"/>
      <protection locked="0"/>
    </xf>
    <xf numFmtId="0" fontId="14" fillId="5" borderId="15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 applyAlignment="1" applyProtection="1">
      <alignment horizontal="center" vertical="center" wrapText="1"/>
      <protection locked="0"/>
    </xf>
    <xf numFmtId="0" fontId="14" fillId="5" borderId="8" xfId="0" applyFont="1" applyFill="1" applyBorder="1" applyAlignment="1" applyProtection="1">
      <alignment horizontal="center" vertical="center" wrapText="1"/>
      <protection locked="0"/>
    </xf>
    <xf numFmtId="0" fontId="14" fillId="5" borderId="16" xfId="0" applyFont="1" applyFill="1" applyBorder="1" applyAlignment="1" applyProtection="1">
      <alignment horizontal="center" vertical="center" wrapText="1"/>
      <protection locked="0"/>
    </xf>
    <xf numFmtId="0" fontId="14" fillId="5" borderId="9" xfId="0" applyFont="1" applyFill="1" applyBorder="1" applyAlignment="1" applyProtection="1">
      <alignment horizontal="center" vertical="center" wrapText="1"/>
      <protection locked="0"/>
    </xf>
    <xf numFmtId="0" fontId="14" fillId="5" borderId="11" xfId="0" applyFont="1" applyFill="1" applyBorder="1" applyAlignment="1" applyProtection="1">
      <alignment horizontal="center" vertical="center" wrapText="1"/>
      <protection locked="0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8" xfId="0" applyFont="1" applyFill="1" applyBorder="1" applyAlignment="1" applyProtection="1">
      <alignment horizontal="center" vertical="center" wrapText="1"/>
    </xf>
    <xf numFmtId="0" fontId="12" fillId="4" borderId="19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11" xfId="0" applyFont="1" applyFill="1" applyBorder="1" applyAlignment="1" applyProtection="1">
      <alignment horizontal="center" vertical="center" wrapText="1"/>
    </xf>
    <xf numFmtId="0" fontId="14" fillId="5" borderId="19" xfId="0" applyFont="1" applyFill="1" applyBorder="1" applyAlignment="1" applyProtection="1">
      <alignment horizontal="center"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</xf>
    <xf numFmtId="0" fontId="12" fillId="5" borderId="5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18" xfId="0" applyFont="1" applyFill="1" applyBorder="1" applyAlignment="1" applyProtection="1">
      <alignment horizontal="center" vertical="center" wrapText="1"/>
      <protection locked="0"/>
    </xf>
    <xf numFmtId="0" fontId="12" fillId="5" borderId="19" xfId="0" applyFont="1" applyFill="1" applyBorder="1" applyAlignment="1" applyProtection="1">
      <alignment horizontal="center" vertical="center" wrapText="1"/>
      <protection locked="0"/>
    </xf>
    <xf numFmtId="0" fontId="12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left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11" xfId="0" applyFont="1" applyBorder="1" applyAlignment="1" applyProtection="1">
      <alignment horizontal="center" vertical="center" wrapText="1"/>
    </xf>
    <xf numFmtId="0" fontId="12" fillId="4" borderId="22" xfId="0" applyFont="1" applyFill="1" applyBorder="1" applyAlignment="1" applyProtection="1">
      <alignment horizontal="center" vertical="center" wrapText="1"/>
    </xf>
    <xf numFmtId="0" fontId="12" fillId="4" borderId="23" xfId="0" applyFont="1" applyFill="1" applyBorder="1" applyAlignment="1" applyProtection="1">
      <alignment horizontal="center" vertical="center" wrapText="1"/>
    </xf>
    <xf numFmtId="0" fontId="12" fillId="4" borderId="24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horizont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5" borderId="27" xfId="0" applyFont="1" applyFill="1" applyBorder="1" applyAlignment="1" applyProtection="1">
      <alignment horizontal="center" vertical="center" wrapText="1"/>
      <protection locked="0"/>
    </xf>
    <xf numFmtId="0" fontId="14" fillId="5" borderId="28" xfId="0" applyFont="1" applyFill="1" applyBorder="1" applyAlignment="1" applyProtection="1">
      <alignment horizontal="center" vertical="center" wrapText="1"/>
      <protection locked="0"/>
    </xf>
    <xf numFmtId="0" fontId="14" fillId="5" borderId="29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5" borderId="32" xfId="0" applyFont="1" applyFill="1" applyBorder="1" applyAlignment="1" applyProtection="1">
      <alignment horizontal="center" vertical="center" wrapText="1"/>
      <protection locked="0"/>
    </xf>
    <xf numFmtId="0" fontId="14" fillId="5" borderId="17" xfId="0" applyFont="1" applyFill="1" applyBorder="1" applyAlignment="1" applyProtection="1">
      <alignment horizontal="center" vertical="center" wrapText="1"/>
      <protection locked="0"/>
    </xf>
    <xf numFmtId="0" fontId="14" fillId="5" borderId="12" xfId="0" applyFont="1" applyFill="1" applyBorder="1" applyAlignment="1" applyProtection="1">
      <alignment horizontal="center" vertical="center" wrapText="1"/>
      <protection locked="0"/>
    </xf>
    <xf numFmtId="0" fontId="14" fillId="5" borderId="33" xfId="0" applyFont="1" applyFill="1" applyBorder="1" applyAlignment="1" applyProtection="1">
      <alignment horizontal="center" vertical="center" wrapText="1"/>
      <protection locked="0"/>
    </xf>
    <xf numFmtId="0" fontId="14" fillId="5" borderId="34" xfId="0" applyFont="1" applyFill="1" applyBorder="1" applyAlignment="1" applyProtection="1">
      <alignment horizontal="center" vertical="center" wrapText="1"/>
      <protection locked="0"/>
    </xf>
    <xf numFmtId="0" fontId="11" fillId="0" borderId="35" xfId="0" applyFont="1" applyBorder="1" applyAlignment="1" applyProtection="1">
      <alignment horizontal="center" vertical="center" wrapText="1"/>
    </xf>
    <xf numFmtId="0" fontId="12" fillId="4" borderId="34" xfId="0" applyFont="1" applyFill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5" borderId="14" xfId="0" applyFont="1" applyFill="1" applyBorder="1" applyAlignment="1" applyProtection="1">
      <alignment horizontal="center" vertical="center" wrapText="1"/>
      <protection locked="0"/>
    </xf>
    <xf numFmtId="0" fontId="12" fillId="5" borderId="27" xfId="0" applyFont="1" applyFill="1" applyBorder="1" applyAlignment="1" applyProtection="1">
      <alignment horizontal="center" vertical="center" wrapText="1"/>
      <protection locked="0"/>
    </xf>
    <xf numFmtId="0" fontId="12" fillId="5" borderId="36" xfId="0" applyFont="1" applyFill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center" vertical="center" wrapText="1"/>
      <protection locked="0"/>
    </xf>
    <xf numFmtId="0" fontId="12" fillId="5" borderId="32" xfId="0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</xf>
    <xf numFmtId="0" fontId="12" fillId="5" borderId="12" xfId="0" applyFont="1" applyFill="1" applyBorder="1" applyAlignment="1" applyProtection="1">
      <alignment horizontal="center" vertical="center" wrapText="1"/>
      <protection locked="0"/>
    </xf>
    <xf numFmtId="0" fontId="12" fillId="5" borderId="34" xfId="0" applyFont="1" applyFill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  <protection locked="0"/>
    </xf>
    <xf numFmtId="0" fontId="12" fillId="5" borderId="38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</xf>
    <xf numFmtId="0" fontId="14" fillId="5" borderId="39" xfId="0" applyFont="1" applyFill="1" applyBorder="1" applyAlignment="1" applyProtection="1">
      <alignment horizontal="center" vertical="center" wrapText="1"/>
      <protection locked="0"/>
    </xf>
    <xf numFmtId="0" fontId="14" fillId="5" borderId="40" xfId="0" applyFont="1" applyFill="1" applyBorder="1" applyAlignment="1" applyProtection="1">
      <alignment horizontal="center" vertical="center" wrapText="1"/>
      <protection locked="0"/>
    </xf>
    <xf numFmtId="0" fontId="14" fillId="5" borderId="41" xfId="0" applyFont="1" applyFill="1" applyBorder="1" applyAlignment="1" applyProtection="1">
      <alignment horizontal="center" vertical="center" wrapText="1"/>
      <protection locked="0"/>
    </xf>
    <xf numFmtId="0" fontId="14" fillId="5" borderId="13" xfId="0" applyFont="1" applyFill="1" applyBorder="1" applyAlignment="1" applyProtection="1">
      <alignment horizontal="center" vertical="center" wrapText="1"/>
      <protection locked="0"/>
    </xf>
    <xf numFmtId="0" fontId="12" fillId="4" borderId="42" xfId="0" applyFont="1" applyFill="1" applyBorder="1" applyAlignment="1" applyProtection="1">
      <alignment horizontal="center" vertical="center" wrapText="1"/>
    </xf>
    <xf numFmtId="0" fontId="12" fillId="4" borderId="43" xfId="0" applyFont="1" applyFill="1" applyBorder="1" applyAlignment="1" applyProtection="1">
      <alignment horizontal="center" vertical="center" wrapText="1"/>
    </xf>
    <xf numFmtId="0" fontId="14" fillId="5" borderId="44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wrapText="1"/>
    </xf>
    <xf numFmtId="0" fontId="14" fillId="5" borderId="45" xfId="0" applyFont="1" applyFill="1" applyBorder="1" applyAlignment="1" applyProtection="1">
      <alignment horizontal="center" vertical="center" wrapText="1"/>
      <protection locked="0"/>
    </xf>
    <xf numFmtId="0" fontId="12" fillId="4" borderId="46" xfId="0" applyFont="1" applyFill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6" borderId="39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40" xfId="0" applyFont="1" applyFill="1" applyBorder="1" applyAlignment="1" applyProtection="1">
      <alignment horizontal="center" vertical="center" wrapText="1"/>
    </xf>
    <xf numFmtId="0" fontId="12" fillId="5" borderId="42" xfId="0" applyFont="1" applyFill="1" applyBorder="1" applyAlignment="1" applyProtection="1">
      <alignment horizontal="center" vertical="center" wrapText="1"/>
      <protection locked="0"/>
    </xf>
    <xf numFmtId="0" fontId="14" fillId="5" borderId="47" xfId="0" applyFont="1" applyFill="1" applyBorder="1" applyAlignment="1" applyProtection="1">
      <alignment horizontal="center" vertical="center" wrapText="1"/>
      <protection locked="0"/>
    </xf>
    <xf numFmtId="0" fontId="12" fillId="4" borderId="48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wrapText="1"/>
    </xf>
    <xf numFmtId="0" fontId="14" fillId="5" borderId="26" xfId="0" applyFont="1" applyFill="1" applyBorder="1" applyAlignment="1" applyProtection="1">
      <alignment horizontal="center" vertical="center" wrapText="1"/>
      <protection locked="0"/>
    </xf>
    <xf numFmtId="0" fontId="14" fillId="5" borderId="49" xfId="0" applyFont="1" applyFill="1" applyBorder="1" applyAlignment="1" applyProtection="1">
      <alignment horizontal="center" vertical="center" wrapText="1"/>
      <protection locked="0"/>
    </xf>
    <xf numFmtId="0" fontId="14" fillId="5" borderId="31" xfId="0" applyFont="1" applyFill="1" applyBorder="1" applyAlignment="1" applyProtection="1">
      <alignment horizontal="center" vertical="center" wrapText="1"/>
      <protection locked="0"/>
    </xf>
    <xf numFmtId="0" fontId="14" fillId="5" borderId="37" xfId="0" applyFont="1" applyFill="1" applyBorder="1" applyAlignment="1" applyProtection="1">
      <alignment horizontal="center" vertical="center" wrapText="1"/>
      <protection locked="0"/>
    </xf>
    <xf numFmtId="0" fontId="14" fillId="5" borderId="5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left"/>
    </xf>
    <xf numFmtId="0" fontId="14" fillId="4" borderId="14" xfId="0" applyFont="1" applyFill="1" applyBorder="1" applyAlignment="1" applyProtection="1">
      <alignment horizontal="center" vertical="center" wrapText="1"/>
    </xf>
    <xf numFmtId="0" fontId="14" fillId="5" borderId="36" xfId="0" applyFont="1" applyFill="1" applyBorder="1" applyAlignment="1" applyProtection="1">
      <alignment horizontal="center" vertical="center" wrapText="1"/>
      <protection locked="0"/>
    </xf>
    <xf numFmtId="0" fontId="14" fillId="5" borderId="10" xfId="0" applyFont="1" applyFill="1" applyBorder="1" applyAlignment="1" applyProtection="1">
      <alignment horizontal="center" vertical="center" wrapText="1"/>
      <protection locked="0"/>
    </xf>
    <xf numFmtId="0" fontId="14" fillId="4" borderId="16" xfId="0" applyFont="1" applyFill="1" applyBorder="1" applyAlignment="1" applyProtection="1">
      <alignment horizontal="center" vertical="center" wrapText="1"/>
    </xf>
    <xf numFmtId="0" fontId="14" fillId="5" borderId="38" xfId="0" applyFont="1" applyFill="1" applyBorder="1" applyAlignment="1" applyProtection="1">
      <alignment horizontal="center" vertical="center" wrapText="1"/>
      <protection locked="0"/>
    </xf>
    <xf numFmtId="0" fontId="14" fillId="6" borderId="51" xfId="0" applyFont="1" applyFill="1" applyBorder="1" applyAlignment="1" applyProtection="1">
      <alignment horizontal="center" vertical="center" wrapText="1"/>
    </xf>
    <xf numFmtId="0" fontId="14" fillId="6" borderId="52" xfId="0" applyFont="1" applyFill="1" applyBorder="1" applyAlignment="1" applyProtection="1">
      <alignment horizontal="center" vertical="center" wrapText="1"/>
    </xf>
    <xf numFmtId="0" fontId="14" fillId="6" borderId="53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vertical="center"/>
    </xf>
    <xf numFmtId="0" fontId="14" fillId="0" borderId="33" xfId="0" applyFont="1" applyBorder="1" applyAlignment="1" applyProtection="1">
      <alignment horizontal="center" vertical="center" wrapText="1"/>
    </xf>
    <xf numFmtId="0" fontId="11" fillId="4" borderId="17" xfId="0" applyFont="1" applyFill="1" applyBorder="1" applyAlignment="1" applyProtection="1">
      <alignment horizontal="center" vertical="center" wrapText="1"/>
    </xf>
    <xf numFmtId="0" fontId="14" fillId="5" borderId="54" xfId="0" applyFont="1" applyFill="1" applyBorder="1" applyAlignment="1" applyProtection="1">
      <alignment horizontal="center" vertical="center" wrapText="1"/>
      <protection locked="0"/>
    </xf>
    <xf numFmtId="0" fontId="14" fillId="5" borderId="5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vertical="center"/>
    </xf>
    <xf numFmtId="0" fontId="14" fillId="0" borderId="0" xfId="0" applyFont="1" applyAlignment="1" applyProtection="1"/>
    <xf numFmtId="0" fontId="14" fillId="0" borderId="0" xfId="0" applyFont="1" applyAlignment="1" applyProtection="1">
      <alignment horizontal="left"/>
    </xf>
    <xf numFmtId="0" fontId="14" fillId="0" borderId="56" xfId="0" applyFont="1" applyBorder="1" applyAlignment="1" applyProtection="1">
      <alignment horizontal="center" vertical="center" wrapText="1"/>
    </xf>
    <xf numFmtId="0" fontId="14" fillId="6" borderId="3" xfId="0" applyFont="1" applyFill="1" applyBorder="1" applyAlignment="1" applyProtection="1">
      <alignment horizontal="center" vertical="center" wrapText="1"/>
    </xf>
    <xf numFmtId="0" fontId="14" fillId="6" borderId="6" xfId="0" applyFont="1" applyFill="1" applyBorder="1" applyAlignment="1" applyProtection="1">
      <alignment horizontal="center" vertical="center" wrapText="1"/>
    </xf>
    <xf numFmtId="0" fontId="14" fillId="5" borderId="57" xfId="0" applyFont="1" applyFill="1" applyBorder="1" applyAlignment="1" applyProtection="1">
      <alignment horizontal="center" vertical="center" wrapText="1"/>
      <protection locked="0"/>
    </xf>
    <xf numFmtId="0" fontId="14" fillId="4" borderId="54" xfId="0" applyFont="1" applyFill="1" applyBorder="1" applyAlignment="1" applyProtection="1">
      <alignment horizontal="center" vertical="center" wrapText="1"/>
    </xf>
    <xf numFmtId="0" fontId="14" fillId="4" borderId="57" xfId="0" applyFont="1" applyFill="1" applyBorder="1" applyAlignment="1" applyProtection="1">
      <alignment horizontal="center" vertical="center" wrapText="1"/>
    </xf>
    <xf numFmtId="0" fontId="14" fillId="6" borderId="9" xfId="0" applyFont="1" applyFill="1" applyBorder="1" applyAlignment="1" applyProtection="1">
      <alignment horizontal="center" vertical="center" wrapText="1"/>
    </xf>
    <xf numFmtId="0" fontId="14" fillId="4" borderId="55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2" fillId="4" borderId="58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right" wrapText="1"/>
    </xf>
    <xf numFmtId="0" fontId="14" fillId="0" borderId="59" xfId="0" applyFont="1" applyBorder="1" applyAlignment="1" applyProtection="1">
      <alignment wrapText="1"/>
    </xf>
    <xf numFmtId="0" fontId="14" fillId="0" borderId="59" xfId="0" applyFont="1" applyBorder="1" applyAlignment="1" applyProtection="1">
      <alignment horizontal="center" wrapText="1"/>
    </xf>
    <xf numFmtId="0" fontId="14" fillId="0" borderId="60" xfId="0" applyFont="1" applyBorder="1" applyAlignment="1" applyProtection="1">
      <alignment wrapText="1"/>
    </xf>
    <xf numFmtId="0" fontId="12" fillId="0" borderId="59" xfId="0" applyFont="1" applyBorder="1" applyAlignment="1" applyProtection="1">
      <alignment wrapText="1"/>
    </xf>
    <xf numFmtId="0" fontId="12" fillId="5" borderId="48" xfId="0" applyFont="1" applyFill="1" applyBorder="1" applyAlignment="1" applyProtection="1">
      <alignment horizontal="center" vertical="center" wrapText="1"/>
      <protection locked="0"/>
    </xf>
    <xf numFmtId="0" fontId="11" fillId="3" borderId="6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center" vertical="center" wrapText="1"/>
    </xf>
    <xf numFmtId="0" fontId="11" fillId="4" borderId="0" xfId="0" applyFont="1" applyFill="1" applyAlignment="1" applyProtection="1">
      <alignment vertical="center" wrapText="1"/>
    </xf>
    <xf numFmtId="0" fontId="11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1" fillId="3" borderId="31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vertical="center" wrapText="1"/>
    </xf>
    <xf numFmtId="0" fontId="11" fillId="7" borderId="22" xfId="0" applyFont="1" applyFill="1" applyBorder="1" applyAlignment="1" applyProtection="1">
      <alignment horizontal="center" vertical="center" wrapText="1"/>
    </xf>
    <xf numFmtId="0" fontId="11" fillId="7" borderId="23" xfId="0" applyFont="1" applyFill="1" applyBorder="1" applyAlignment="1" applyProtection="1">
      <alignment horizontal="center" vertical="center" wrapText="1"/>
    </xf>
    <xf numFmtId="0" fontId="11" fillId="7" borderId="24" xfId="0" applyFont="1" applyFill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center" vertical="center" wrapText="1"/>
    </xf>
    <xf numFmtId="0" fontId="11" fillId="3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vertical="center"/>
    </xf>
    <xf numFmtId="0" fontId="11" fillId="3" borderId="0" xfId="0" applyFont="1" applyFill="1" applyAlignment="1" applyProtection="1">
      <alignment vertical="center"/>
    </xf>
    <xf numFmtId="0" fontId="12" fillId="3" borderId="0" xfId="0" applyFont="1" applyFill="1" applyBorder="1" applyAlignment="1" applyProtection="1">
      <alignment vertical="center"/>
    </xf>
    <xf numFmtId="0" fontId="12" fillId="3" borderId="0" xfId="0" applyFont="1" applyFill="1" applyProtection="1"/>
    <xf numFmtId="0" fontId="11" fillId="3" borderId="0" xfId="0" applyFont="1" applyFill="1" applyProtection="1"/>
    <xf numFmtId="0" fontId="15" fillId="3" borderId="0" xfId="0" applyFont="1" applyFill="1" applyAlignment="1" applyProtection="1">
      <alignment vertical="center"/>
    </xf>
    <xf numFmtId="0" fontId="16" fillId="3" borderId="0" xfId="0" applyFont="1" applyFill="1" applyAlignment="1" applyProtection="1">
      <alignment wrapText="1"/>
    </xf>
    <xf numFmtId="0" fontId="16" fillId="3" borderId="0" xfId="0" applyFont="1" applyFill="1" applyProtection="1"/>
    <xf numFmtId="0" fontId="13" fillId="5" borderId="7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vertical="center"/>
    </xf>
    <xf numFmtId="0" fontId="14" fillId="3" borderId="0" xfId="0" applyFont="1" applyFill="1" applyProtection="1"/>
    <xf numFmtId="0" fontId="14" fillId="3" borderId="7" xfId="0" applyFont="1" applyFill="1" applyBorder="1" applyAlignment="1" applyProtection="1">
      <alignment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6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wrapText="1"/>
    </xf>
    <xf numFmtId="0" fontId="16" fillId="3" borderId="0" xfId="0" applyFont="1" applyFill="1" applyBorder="1" applyAlignment="1" applyProtection="1">
      <alignment wrapText="1"/>
    </xf>
    <xf numFmtId="0" fontId="13" fillId="3" borderId="0" xfId="0" applyFont="1" applyFill="1" applyBorder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vertical="center"/>
    </xf>
    <xf numFmtId="0" fontId="14" fillId="3" borderId="7" xfId="0" applyFont="1" applyFill="1" applyBorder="1" applyAlignment="1" applyProtection="1">
      <alignment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0" xfId="0" applyFont="1" applyFill="1" applyAlignment="1" applyProtection="1">
      <alignment horizontal="center" vertical="center"/>
    </xf>
    <xf numFmtId="0" fontId="12" fillId="3" borderId="7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0" fontId="16" fillId="3" borderId="0" xfId="0" applyFont="1" applyFill="1" applyAlignment="1" applyProtection="1">
      <alignment vertical="center"/>
    </xf>
    <xf numFmtId="0" fontId="13" fillId="4" borderId="0" xfId="0" applyFont="1" applyFill="1" applyAlignment="1" applyProtection="1">
      <alignment vertical="center" wrapText="1"/>
    </xf>
    <xf numFmtId="1" fontId="13" fillId="4" borderId="0" xfId="0" applyNumberFormat="1" applyFont="1" applyFill="1" applyAlignment="1" applyProtection="1">
      <alignment horizontal="center" vertical="center" wrapText="1"/>
    </xf>
    <xf numFmtId="0" fontId="14" fillId="4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49" fontId="13" fillId="3" borderId="0" xfId="0" applyNumberFormat="1" applyFont="1" applyFill="1" applyAlignment="1" applyProtection="1">
      <alignment horizontal="center" vertical="center" wrapText="1"/>
    </xf>
    <xf numFmtId="1" fontId="13" fillId="3" borderId="0" xfId="0" applyNumberFormat="1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Border="1" applyProtection="1"/>
    <xf numFmtId="0" fontId="11" fillId="3" borderId="0" xfId="0" applyFont="1" applyFill="1" applyBorder="1" applyAlignment="1" applyProtection="1">
      <alignment horizontal="center"/>
    </xf>
    <xf numFmtId="0" fontId="8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/>
    <xf numFmtId="0" fontId="8" fillId="3" borderId="0" xfId="0" applyFont="1" applyFill="1" applyAlignment="1" applyProtection="1"/>
    <xf numFmtId="0" fontId="11" fillId="7" borderId="61" xfId="0" applyFont="1" applyFill="1" applyBorder="1" applyAlignment="1" applyProtection="1">
      <alignment horizontal="center" vertical="center" wrapText="1"/>
    </xf>
    <xf numFmtId="0" fontId="11" fillId="7" borderId="62" xfId="0" applyFont="1" applyFill="1" applyBorder="1" applyAlignment="1" applyProtection="1">
      <alignment horizontal="center" vertical="center" wrapText="1"/>
    </xf>
    <xf numFmtId="0" fontId="11" fillId="7" borderId="63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4" fillId="0" borderId="59" xfId="0" applyFont="1" applyBorder="1" applyAlignment="1" applyProtection="1">
      <alignment horizontal="center" vertical="center" wrapText="1"/>
    </xf>
    <xf numFmtId="0" fontId="14" fillId="4" borderId="15" xfId="0" applyFont="1" applyFill="1" applyBorder="1" applyAlignment="1" applyProtection="1">
      <alignment horizontal="center" vertical="center" wrapText="1"/>
    </xf>
    <xf numFmtId="0" fontId="14" fillId="6" borderId="26" xfId="0" applyFont="1" applyFill="1" applyBorder="1" applyAlignment="1" applyProtection="1">
      <alignment horizontal="center" vertical="center" wrapText="1"/>
    </xf>
    <xf numFmtId="0" fontId="14" fillId="6" borderId="31" xfId="0" applyFont="1" applyFill="1" applyBorder="1" applyAlignment="1" applyProtection="1">
      <alignment horizontal="center" vertical="center" wrapText="1"/>
    </xf>
    <xf numFmtId="0" fontId="14" fillId="6" borderId="37" xfId="0" applyFont="1" applyFill="1" applyBorder="1" applyAlignment="1" applyProtection="1">
      <alignment horizontal="center" vertical="center" wrapText="1"/>
    </xf>
    <xf numFmtId="0" fontId="14" fillId="6" borderId="54" xfId="0" applyFont="1" applyFill="1" applyBorder="1" applyAlignment="1" applyProtection="1">
      <alignment horizontal="center" vertical="center" wrapText="1"/>
    </xf>
    <xf numFmtId="0" fontId="14" fillId="6" borderId="57" xfId="0" applyFont="1" applyFill="1" applyBorder="1" applyAlignment="1" applyProtection="1">
      <alignment horizontal="center" vertical="center" wrapText="1"/>
    </xf>
    <xf numFmtId="0" fontId="14" fillId="6" borderId="55" xfId="0" applyFont="1" applyFill="1" applyBorder="1" applyAlignment="1" applyProtection="1">
      <alignment horizontal="center" vertical="center" wrapText="1"/>
    </xf>
    <xf numFmtId="0" fontId="12" fillId="5" borderId="65" xfId="0" applyFont="1" applyFill="1" applyBorder="1" applyAlignment="1" applyProtection="1">
      <alignment horizontal="center" vertical="center" wrapText="1"/>
      <protection locked="0"/>
    </xf>
    <xf numFmtId="0" fontId="14" fillId="0" borderId="41" xfId="0" applyFont="1" applyBorder="1" applyAlignment="1" applyProtection="1">
      <alignment horizontal="center" vertical="center" wrapText="1"/>
    </xf>
    <xf numFmtId="0" fontId="14" fillId="0" borderId="12" xfId="0" applyFont="1" applyBorder="1" applyAlignment="1" applyProtection="1">
      <alignment vertical="center" wrapText="1"/>
    </xf>
    <xf numFmtId="0" fontId="14" fillId="0" borderId="13" xfId="0" applyFont="1" applyBorder="1" applyAlignment="1" applyProtection="1">
      <alignment vertical="center" wrapText="1"/>
    </xf>
    <xf numFmtId="0" fontId="10" fillId="3" borderId="0" xfId="0" applyFont="1" applyFill="1" applyAlignment="1" applyProtection="1">
      <alignment horizontal="center"/>
    </xf>
    <xf numFmtId="0" fontId="2" fillId="0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top" wrapText="1"/>
    </xf>
    <xf numFmtId="0" fontId="14" fillId="5" borderId="51" xfId="0" applyFont="1" applyFill="1" applyBorder="1" applyAlignment="1" applyProtection="1">
      <alignment horizontal="center" vertical="center" wrapText="1"/>
      <protection locked="0"/>
    </xf>
    <xf numFmtId="0" fontId="14" fillId="5" borderId="52" xfId="0" applyFont="1" applyFill="1" applyBorder="1" applyAlignment="1" applyProtection="1">
      <alignment horizontal="center" vertical="center" wrapText="1"/>
      <protection locked="0"/>
    </xf>
    <xf numFmtId="0" fontId="14" fillId="5" borderId="53" xfId="0" applyFont="1" applyFill="1" applyBorder="1" applyAlignment="1" applyProtection="1">
      <alignment horizontal="center" vertical="center" wrapText="1"/>
      <protection locked="0"/>
    </xf>
    <xf numFmtId="0" fontId="11" fillId="7" borderId="33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12" fillId="4" borderId="30" xfId="0" applyFont="1" applyFill="1" applyBorder="1" applyAlignment="1" applyProtection="1">
      <alignment horizontal="center" vertical="center" wrapText="1"/>
    </xf>
    <xf numFmtId="0" fontId="11" fillId="3" borderId="6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center" vertical="center" wrapText="1"/>
    </xf>
    <xf numFmtId="0" fontId="1" fillId="4" borderId="0" xfId="0" applyFont="1" applyFill="1" applyAlignment="1" applyProtection="1">
      <alignment vertical="center" wrapText="1"/>
    </xf>
    <xf numFmtId="0" fontId="1" fillId="3" borderId="0" xfId="0" applyFont="1" applyFill="1" applyAlignment="1" applyProtection="1">
      <alignment horizontal="left" vertical="center" wrapText="1"/>
    </xf>
    <xf numFmtId="0" fontId="11" fillId="3" borderId="66" xfId="0" applyFont="1" applyFill="1" applyBorder="1" applyAlignment="1" applyProtection="1">
      <alignment horizontal="center" vertical="center" wrapText="1"/>
    </xf>
    <xf numFmtId="0" fontId="1" fillId="3" borderId="66" xfId="0" applyFont="1" applyFill="1" applyBorder="1" applyAlignment="1" applyProtection="1">
      <alignment vertical="center" wrapText="1"/>
    </xf>
    <xf numFmtId="0" fontId="1" fillId="5" borderId="67" xfId="0" applyFont="1" applyFill="1" applyBorder="1" applyAlignment="1" applyProtection="1">
      <alignment horizontal="center" vertical="center" wrapText="1"/>
      <protection locked="0"/>
    </xf>
    <xf numFmtId="0" fontId="1" fillId="3" borderId="67" xfId="0" applyFont="1" applyFill="1" applyBorder="1" applyAlignment="1" applyProtection="1">
      <alignment horizontal="center" vertical="center" wrapText="1"/>
    </xf>
    <xf numFmtId="0" fontId="1" fillId="3" borderId="29" xfId="0" applyFont="1" applyFill="1" applyBorder="1" applyAlignment="1" applyProtection="1">
      <alignment horizontal="center" vertical="center" wrapText="1"/>
    </xf>
    <xf numFmtId="0" fontId="1" fillId="3" borderId="31" xfId="0" applyFont="1" applyFill="1" applyBorder="1" applyAlignment="1" applyProtection="1">
      <alignment vertical="center" wrapText="1"/>
    </xf>
    <xf numFmtId="0" fontId="1" fillId="5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justify" vertical="center" wrapText="1"/>
    </xf>
    <xf numFmtId="0" fontId="1" fillId="3" borderId="12" xfId="0" applyFont="1" applyFill="1" applyBorder="1" applyAlignment="1" applyProtection="1">
      <alignment horizontal="justify" vertical="center" wrapText="1"/>
    </xf>
    <xf numFmtId="0" fontId="11" fillId="0" borderId="31" xfId="0" applyFont="1" applyFill="1" applyBorder="1" applyAlignment="1" applyProtection="1">
      <alignment horizontal="center" vertical="center" wrapText="1"/>
    </xf>
    <xf numFmtId="0" fontId="17" fillId="3" borderId="5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1" fillId="3" borderId="37" xfId="0" applyFont="1" applyFill="1" applyBorder="1" applyAlignment="1" applyProtection="1">
      <alignment horizontal="center" vertical="center" wrapText="1"/>
    </xf>
    <xf numFmtId="0" fontId="1" fillId="3" borderId="37" xfId="0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center" vertical="center" wrapText="1"/>
      <protection locked="0"/>
    </xf>
    <xf numFmtId="0" fontId="1" fillId="3" borderId="10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0" xfId="0" applyFont="1" applyFill="1" applyAlignment="1" applyProtection="1">
      <alignment wrapText="1"/>
    </xf>
    <xf numFmtId="0" fontId="1" fillId="3" borderId="0" xfId="0" applyFont="1" applyFill="1" applyAlignment="1" applyProtection="1">
      <alignment horizontal="center" wrapText="1"/>
    </xf>
    <xf numFmtId="0" fontId="1" fillId="3" borderId="67" xfId="0" applyFont="1" applyFill="1" applyBorder="1" applyAlignment="1" applyProtection="1">
      <alignment horizontal="justify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" fillId="3" borderId="10" xfId="0" applyFont="1" applyFill="1" applyBorder="1" applyAlignment="1" applyProtection="1">
      <alignment horizontal="justify" vertical="center" wrapText="1"/>
    </xf>
    <xf numFmtId="0" fontId="1" fillId="5" borderId="7" xfId="0" applyFont="1" applyFill="1" applyBorder="1" applyAlignment="1" applyProtection="1">
      <alignment vertical="center" wrapText="1"/>
      <protection locked="0"/>
    </xf>
    <xf numFmtId="0" fontId="1" fillId="5" borderId="10" xfId="0" applyFont="1" applyFill="1" applyBorder="1" applyAlignment="1" applyProtection="1">
      <alignment vertical="center" wrapText="1"/>
      <protection locked="0"/>
    </xf>
    <xf numFmtId="0" fontId="1" fillId="5" borderId="33" xfId="0" applyFont="1" applyFill="1" applyBorder="1" applyAlignment="1" applyProtection="1">
      <alignment horizontal="center" vertical="center" wrapText="1"/>
      <protection locked="0"/>
    </xf>
    <xf numFmtId="0" fontId="11" fillId="3" borderId="9" xfId="0" applyFont="1" applyFill="1" applyBorder="1" applyAlignment="1" applyProtection="1">
      <alignment horizontal="center" vertical="center" wrapText="1"/>
    </xf>
    <xf numFmtId="0" fontId="1" fillId="3" borderId="10" xfId="0" applyFont="1" applyFill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53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6" xfId="0" applyFont="1" applyFill="1" applyBorder="1" applyAlignment="1" applyProtection="1">
      <alignment horizontal="center" vertical="center" wrapText="1"/>
    </xf>
    <xf numFmtId="0" fontId="11" fillId="3" borderId="30" xfId="0" applyFont="1" applyFill="1" applyBorder="1" applyAlignment="1" applyProtection="1">
      <alignment horizontal="center" vertical="center" wrapText="1"/>
    </xf>
    <xf numFmtId="0" fontId="1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 applyProtection="1">
      <alignment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6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1" fillId="5" borderId="12" xfId="0" applyFont="1" applyFill="1" applyBorder="1" applyAlignment="1" applyProtection="1">
      <alignment horizontal="center" vertical="center" wrapText="1"/>
      <protection locked="0"/>
    </xf>
    <xf numFmtId="9" fontId="1" fillId="4" borderId="29" xfId="1" applyFont="1" applyFill="1" applyBorder="1" applyAlignment="1" applyProtection="1">
      <alignment horizontal="center" vertical="center" wrapText="1"/>
    </xf>
    <xf numFmtId="9" fontId="1" fillId="4" borderId="8" xfId="1" applyFont="1" applyFill="1" applyBorder="1" applyAlignment="1" applyProtection="1">
      <alignment horizontal="center" vertical="center" wrapText="1"/>
    </xf>
    <xf numFmtId="9" fontId="1" fillId="4" borderId="11" xfId="1" applyFont="1" applyFill="1" applyBorder="1" applyAlignment="1" applyProtection="1">
      <alignment horizontal="center" vertical="center" wrapText="1"/>
    </xf>
    <xf numFmtId="0" fontId="1" fillId="3" borderId="28" xfId="0" applyFont="1" applyFill="1" applyBorder="1" applyAlignment="1" applyProtection="1">
      <alignment horizontal="justify" vertical="center" wrapText="1"/>
    </xf>
    <xf numFmtId="0" fontId="1" fillId="3" borderId="32" xfId="0" applyFont="1" applyFill="1" applyBorder="1" applyAlignment="1" applyProtection="1">
      <alignment horizontal="justify" vertical="center" wrapText="1"/>
    </xf>
    <xf numFmtId="0" fontId="1" fillId="3" borderId="41" xfId="0" applyFont="1" applyFill="1" applyBorder="1" applyAlignment="1" applyProtection="1">
      <alignment horizontal="justify" vertical="center" wrapText="1"/>
    </xf>
    <xf numFmtId="0" fontId="1" fillId="3" borderId="38" xfId="0" applyFont="1" applyFill="1" applyBorder="1" applyAlignment="1" applyProtection="1">
      <alignment horizontal="justify" vertical="center" wrapText="1"/>
    </xf>
    <xf numFmtId="0" fontId="1" fillId="0" borderId="4" xfId="0" applyFont="1" applyFill="1" applyBorder="1" applyAlignment="1" applyProtection="1">
      <alignment horizontal="justify" vertical="center" wrapText="1"/>
    </xf>
    <xf numFmtId="0" fontId="1" fillId="5" borderId="4" xfId="0" applyFont="1" applyFill="1" applyBorder="1" applyAlignment="1" applyProtection="1">
      <alignment horizontal="justify" vertical="center" wrapText="1"/>
      <protection locked="0"/>
    </xf>
    <xf numFmtId="9" fontId="1" fillId="4" borderId="5" xfId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justify" vertical="center" wrapText="1"/>
    </xf>
    <xf numFmtId="0" fontId="1" fillId="5" borderId="7" xfId="0" applyFont="1" applyFill="1" applyBorder="1" applyAlignment="1" applyProtection="1">
      <alignment horizontal="justify" vertical="center" wrapText="1"/>
      <protection locked="0"/>
    </xf>
    <xf numFmtId="0" fontId="1" fillId="0" borderId="7" xfId="0" applyFont="1" applyFill="1" applyBorder="1" applyAlignment="1" applyProtection="1">
      <alignment vertical="center" wrapText="1"/>
    </xf>
    <xf numFmtId="9" fontId="1" fillId="4" borderId="8" xfId="1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horizontal="justify" vertical="center" wrapText="1"/>
      <protection locked="0"/>
    </xf>
    <xf numFmtId="0" fontId="1" fillId="3" borderId="62" xfId="0" applyFont="1" applyFill="1" applyBorder="1" applyAlignment="1" applyProtection="1">
      <alignment vertical="center" wrapText="1"/>
    </xf>
    <xf numFmtId="0" fontId="1" fillId="5" borderId="51" xfId="0" applyFont="1" applyFill="1" applyBorder="1" applyAlignment="1" applyProtection="1">
      <alignment horizontal="center" vertical="center" wrapText="1"/>
      <protection locked="0"/>
    </xf>
    <xf numFmtId="165" fontId="1" fillId="4" borderId="49" xfId="1" applyNumberFormat="1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vertical="center" wrapText="1"/>
    </xf>
    <xf numFmtId="0" fontId="1" fillId="5" borderId="52" xfId="0" applyFont="1" applyFill="1" applyBorder="1" applyAlignment="1" applyProtection="1">
      <alignment horizontal="center" vertical="center" wrapText="1"/>
      <protection locked="0"/>
    </xf>
    <xf numFmtId="165" fontId="1" fillId="4" borderId="47" xfId="1" applyNumberFormat="1" applyFont="1" applyFill="1" applyBorder="1" applyAlignment="1" applyProtection="1">
      <alignment horizontal="center" vertical="center" wrapText="1"/>
    </xf>
    <xf numFmtId="0" fontId="1" fillId="5" borderId="53" xfId="0" applyFont="1" applyFill="1" applyBorder="1" applyAlignment="1" applyProtection="1">
      <alignment horizontal="center" vertical="center" wrapText="1"/>
      <protection locked="0"/>
    </xf>
    <xf numFmtId="165" fontId="1" fillId="4" borderId="48" xfId="1" applyNumberFormat="1" applyFont="1" applyFill="1" applyBorder="1" applyAlignment="1" applyProtection="1">
      <alignment horizontal="center" vertical="center" wrapText="1"/>
    </xf>
    <xf numFmtId="0" fontId="1" fillId="5" borderId="4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5" xfId="1" applyNumberFormat="1" applyFont="1" applyFill="1" applyBorder="1" applyAlignment="1" applyProtection="1">
      <alignment horizontal="center" vertical="center" wrapText="1"/>
    </xf>
    <xf numFmtId="0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8" xfId="1" applyNumberFormat="1" applyFont="1" applyFill="1" applyBorder="1" applyAlignment="1" applyProtection="1">
      <alignment horizontal="center" vertical="center" wrapText="1"/>
    </xf>
    <xf numFmtId="0" fontId="1" fillId="5" borderId="10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11" xfId="1" applyNumberFormat="1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5" borderId="21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vertical="center" wrapText="1"/>
    </xf>
    <xf numFmtId="0" fontId="1" fillId="5" borderId="4" xfId="1" applyNumberFormat="1" applyFont="1" applyFill="1" applyBorder="1" applyAlignment="1" applyProtection="1">
      <alignment vertical="center" wrapText="1"/>
      <protection locked="0"/>
    </xf>
    <xf numFmtId="165" fontId="1" fillId="4" borderId="5" xfId="1" applyNumberFormat="1" applyFont="1" applyFill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 applyProtection="1"/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44" xfId="0" applyFont="1" applyFill="1" applyBorder="1" applyAlignment="1" applyProtection="1">
      <alignment horizontal="center" vertical="center" wrapText="1"/>
      <protection locked="0"/>
    </xf>
    <xf numFmtId="0" fontId="1" fillId="5" borderId="13" xfId="0" applyFont="1" applyFill="1" applyBorder="1" applyAlignment="1" applyProtection="1">
      <alignment horizontal="center" vertical="center" wrapText="1"/>
      <protection locked="0"/>
    </xf>
    <xf numFmtId="0" fontId="1" fillId="5" borderId="45" xfId="0" applyFont="1" applyFill="1" applyBorder="1" applyAlignment="1" applyProtection="1">
      <alignment horizontal="center" vertical="center" wrapText="1"/>
      <protection locked="0"/>
    </xf>
    <xf numFmtId="0" fontId="1" fillId="5" borderId="16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Border="1" applyAlignment="1" applyProtection="1">
      <alignment vertical="center" wrapText="1"/>
    </xf>
    <xf numFmtId="0" fontId="1" fillId="4" borderId="22" xfId="0" applyFont="1" applyFill="1" applyBorder="1" applyAlignment="1" applyProtection="1">
      <alignment horizontal="center" vertical="center" wrapText="1"/>
    </xf>
    <xf numFmtId="0" fontId="1" fillId="4" borderId="24" xfId="0" applyFont="1" applyFill="1" applyBorder="1" applyAlignment="1" applyProtection="1">
      <alignment horizontal="center" vertical="center" wrapText="1"/>
    </xf>
    <xf numFmtId="0" fontId="1" fillId="4" borderId="46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 applyProtection="1">
      <alignment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5" borderId="66" xfId="0" applyFont="1" applyFill="1" applyBorder="1" applyAlignment="1" applyProtection="1">
      <alignment horizontal="center" vertical="center" wrapText="1"/>
      <protection locked="0"/>
    </xf>
    <xf numFmtId="0" fontId="1" fillId="5" borderId="27" xfId="0" applyFont="1" applyFill="1" applyBorder="1" applyAlignment="1" applyProtection="1">
      <alignment horizontal="center" vertical="center" wrapText="1"/>
      <protection locked="0"/>
    </xf>
    <xf numFmtId="0" fontId="1" fillId="5" borderId="47" xfId="0" applyFont="1" applyFill="1" applyBorder="1" applyAlignment="1" applyProtection="1">
      <alignment horizontal="center" vertical="center" wrapText="1"/>
      <protection locked="0"/>
    </xf>
    <xf numFmtId="0" fontId="1" fillId="5" borderId="29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vertical="center" wrapText="1"/>
    </xf>
    <xf numFmtId="0" fontId="1" fillId="4" borderId="35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5" borderId="39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vertical="center" wrapText="1"/>
    </xf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1" fillId="5" borderId="40" xfId="0" applyFont="1" applyFill="1" applyBorder="1" applyAlignment="1" applyProtection="1">
      <alignment horizontal="center" vertical="center" wrapText="1"/>
      <protection locked="0"/>
    </xf>
    <xf numFmtId="0" fontId="1" fillId="4" borderId="42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 wrapText="1"/>
    </xf>
    <xf numFmtId="0" fontId="1" fillId="5" borderId="14" xfId="0" applyFont="1" applyFill="1" applyBorder="1" applyAlignment="1" applyProtection="1">
      <alignment horizontal="center" vertical="center" wrapText="1"/>
      <protection locked="0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6" borderId="15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  <protection locked="0"/>
    </xf>
    <xf numFmtId="0" fontId="1" fillId="5" borderId="42" xfId="0" applyFont="1" applyFill="1" applyBorder="1" applyAlignment="1" applyProtection="1">
      <alignment horizontal="center" vertical="center" wrapText="1"/>
      <protection locked="0"/>
    </xf>
    <xf numFmtId="0" fontId="1" fillId="5" borderId="49" xfId="0" applyFont="1" applyFill="1" applyBorder="1" applyAlignment="1" applyProtection="1">
      <alignment horizontal="center" vertical="center" wrapText="1"/>
      <protection locked="0"/>
    </xf>
    <xf numFmtId="0" fontId="1" fillId="5" borderId="50" xfId="0" applyFont="1" applyFill="1" applyBorder="1" applyAlignment="1" applyProtection="1">
      <alignment horizontal="center" vertical="center" wrapText="1"/>
      <protection locked="0"/>
    </xf>
    <xf numFmtId="0" fontId="11" fillId="0" borderId="42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68" xfId="0" applyFont="1" applyBorder="1" applyAlignment="1" applyProtection="1">
      <alignment horizontal="center" vertical="center" wrapText="1"/>
    </xf>
    <xf numFmtId="0" fontId="1" fillId="5" borderId="26" xfId="0" applyFont="1" applyFill="1" applyBorder="1" applyAlignment="1" applyProtection="1">
      <alignment horizontal="center" vertical="center" wrapText="1"/>
      <protection locked="0"/>
    </xf>
    <xf numFmtId="0" fontId="1" fillId="5" borderId="31" xfId="0" applyFont="1" applyFill="1" applyBorder="1" applyAlignment="1" applyProtection="1">
      <alignment horizontal="center" vertical="center" wrapText="1"/>
      <protection locked="0"/>
    </xf>
    <xf numFmtId="0" fontId="1" fillId="5" borderId="37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 wrapText="1"/>
    </xf>
    <xf numFmtId="0" fontId="1" fillId="6" borderId="40" xfId="0" applyFont="1" applyFill="1" applyBorder="1" applyAlignment="1" applyProtection="1">
      <alignment horizontal="center"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15" xfId="0" applyFont="1" applyFill="1" applyBorder="1" applyAlignment="1" applyProtection="1">
      <alignment vertical="center" wrapText="1"/>
    </xf>
    <xf numFmtId="0" fontId="2" fillId="0" borderId="16" xfId="0" applyFont="1" applyFill="1" applyBorder="1" applyAlignment="1" applyProtection="1">
      <alignment vertical="center" wrapText="1"/>
    </xf>
    <xf numFmtId="0" fontId="14" fillId="5" borderId="69" xfId="0" applyFont="1" applyFill="1" applyBorder="1" applyAlignment="1" applyProtection="1">
      <alignment horizontal="center" vertical="center" wrapText="1"/>
      <protection locked="0"/>
    </xf>
    <xf numFmtId="0" fontId="14" fillId="5" borderId="25" xfId="0" applyFont="1" applyFill="1" applyBorder="1" applyAlignment="1" applyProtection="1">
      <alignment horizontal="center" vertical="center" wrapText="1"/>
      <protection locked="0"/>
    </xf>
    <xf numFmtId="0" fontId="2" fillId="0" borderId="54" xfId="0" applyFont="1" applyFill="1" applyBorder="1" applyAlignment="1">
      <alignment vertical="center" wrapText="1"/>
    </xf>
    <xf numFmtId="0" fontId="2" fillId="0" borderId="57" xfId="0" applyFont="1" applyFill="1" applyBorder="1" applyAlignment="1">
      <alignment vertical="center" wrapText="1"/>
    </xf>
    <xf numFmtId="0" fontId="14" fillId="6" borderId="60" xfId="0" applyFont="1" applyFill="1" applyBorder="1" applyAlignment="1" applyProtection="1">
      <alignment horizontal="center" vertical="center" wrapText="1"/>
    </xf>
    <xf numFmtId="0" fontId="14" fillId="5" borderId="20" xfId="0" applyFont="1" applyFill="1" applyBorder="1" applyAlignment="1" applyProtection="1">
      <alignment horizontal="center" vertical="center" wrapText="1"/>
      <protection locked="0"/>
    </xf>
    <xf numFmtId="0" fontId="14" fillId="5" borderId="70" xfId="0" applyFont="1" applyFill="1" applyBorder="1" applyAlignment="1" applyProtection="1">
      <alignment horizontal="center" vertical="center" wrapText="1"/>
      <protection locked="0"/>
    </xf>
    <xf numFmtId="0" fontId="14" fillId="6" borderId="71" xfId="0" applyFont="1" applyFill="1" applyBorder="1" applyAlignment="1" applyProtection="1">
      <alignment horizontal="center" vertical="center" wrapText="1"/>
    </xf>
    <xf numFmtId="0" fontId="14" fillId="6" borderId="12" xfId="0" applyFont="1" applyFill="1" applyBorder="1" applyAlignment="1" applyProtection="1">
      <alignment horizontal="center" vertical="center" wrapText="1"/>
    </xf>
    <xf numFmtId="0" fontId="14" fillId="6" borderId="20" xfId="0" applyFont="1" applyFill="1" applyBorder="1" applyAlignment="1" applyProtection="1">
      <alignment horizontal="center" vertical="center" wrapText="1"/>
    </xf>
    <xf numFmtId="0" fontId="14" fillId="6" borderId="68" xfId="0" applyFont="1" applyFill="1" applyBorder="1" applyAlignment="1" applyProtection="1">
      <alignment horizontal="center" vertical="center" wrapText="1"/>
    </xf>
    <xf numFmtId="0" fontId="14" fillId="5" borderId="71" xfId="0" applyFont="1" applyFill="1" applyBorder="1" applyAlignment="1" applyProtection="1">
      <alignment horizontal="center" vertical="center" wrapText="1"/>
      <protection locked="0"/>
    </xf>
    <xf numFmtId="0" fontId="14" fillId="5" borderId="60" xfId="0" applyFont="1" applyFill="1" applyBorder="1" applyAlignment="1" applyProtection="1">
      <alignment horizontal="center" vertical="center" wrapText="1"/>
      <protection locked="0"/>
    </xf>
    <xf numFmtId="0" fontId="14" fillId="6" borderId="66" xfId="0" applyFont="1" applyFill="1" applyBorder="1" applyAlignment="1" applyProtection="1">
      <alignment horizontal="center" vertical="center" wrapText="1"/>
    </xf>
    <xf numFmtId="0" fontId="14" fillId="5" borderId="72" xfId="0" applyFont="1" applyFill="1" applyBorder="1" applyAlignment="1" applyProtection="1">
      <alignment horizontal="center" vertical="center" wrapText="1"/>
      <protection locked="0"/>
    </xf>
    <xf numFmtId="0" fontId="14" fillId="5" borderId="73" xfId="0" applyFont="1" applyFill="1" applyBorder="1" applyAlignment="1" applyProtection="1">
      <alignment horizontal="center" vertical="center" wrapText="1"/>
      <protection locked="0"/>
    </xf>
    <xf numFmtId="0" fontId="1" fillId="6" borderId="39" xfId="0" applyFont="1" applyFill="1" applyBorder="1" applyAlignment="1" applyProtection="1">
      <alignment horizontal="center" vertical="center" wrapText="1"/>
    </xf>
    <xf numFmtId="0" fontId="14" fillId="5" borderId="66" xfId="0" applyFont="1" applyFill="1" applyBorder="1" applyAlignment="1" applyProtection="1">
      <alignment horizontal="center" vertical="center" wrapText="1"/>
      <protection locked="0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38" xfId="0" applyFont="1" applyBorder="1" applyAlignment="1" applyProtection="1">
      <alignment vertical="center" wrapText="1"/>
    </xf>
    <xf numFmtId="0" fontId="14" fillId="0" borderId="11" xfId="0" applyFont="1" applyBorder="1" applyAlignment="1" applyProtection="1">
      <alignment vertical="center" wrapText="1"/>
    </xf>
    <xf numFmtId="0" fontId="1" fillId="0" borderId="12" xfId="0" applyFont="1" applyBorder="1" applyAlignment="1" applyProtection="1">
      <alignment vertical="center" wrapText="1"/>
    </xf>
    <xf numFmtId="0" fontId="1" fillId="0" borderId="33" xfId="0" applyFont="1" applyBorder="1" applyAlignment="1" applyProtection="1">
      <alignment vertical="center" wrapText="1"/>
    </xf>
    <xf numFmtId="0" fontId="2" fillId="0" borderId="33" xfId="0" applyFont="1" applyFill="1" applyBorder="1" applyAlignment="1" applyProtection="1">
      <alignment vertical="center" wrapText="1"/>
    </xf>
    <xf numFmtId="0" fontId="2" fillId="0" borderId="13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 wrapText="1"/>
      <protection locked="0"/>
    </xf>
    <xf numFmtId="0" fontId="12" fillId="5" borderId="67" xfId="0" applyFont="1" applyFill="1" applyBorder="1" applyAlignment="1" applyProtection="1">
      <alignment horizontal="center" vertical="center" wrapText="1"/>
      <protection locked="0"/>
    </xf>
    <xf numFmtId="0" fontId="12" fillId="5" borderId="33" xfId="0" applyFont="1" applyFill="1" applyBorder="1" applyAlignment="1" applyProtection="1">
      <alignment horizontal="center" vertical="center" wrapText="1"/>
      <protection locked="0"/>
    </xf>
    <xf numFmtId="0" fontId="12" fillId="5" borderId="40" xfId="0" applyFont="1" applyFill="1" applyBorder="1" applyAlignment="1" applyProtection="1">
      <alignment horizontal="center" vertical="center" wrapText="1"/>
      <protection locked="0"/>
    </xf>
    <xf numFmtId="0" fontId="12" fillId="5" borderId="20" xfId="0" applyFont="1" applyFill="1" applyBorder="1" applyAlignment="1" applyProtection="1">
      <alignment horizontal="center" vertical="center" wrapText="1"/>
      <protection locked="0"/>
    </xf>
    <xf numFmtId="0" fontId="12" fillId="4" borderId="74" xfId="0" applyFont="1" applyFill="1" applyBorder="1" applyAlignment="1" applyProtection="1">
      <alignment horizontal="center" vertical="center" wrapText="1"/>
    </xf>
    <xf numFmtId="0" fontId="12" fillId="5" borderId="70" xfId="0" applyFont="1" applyFill="1" applyBorder="1" applyAlignment="1" applyProtection="1">
      <alignment horizontal="center" vertical="center" wrapText="1"/>
      <protection locked="0"/>
    </xf>
    <xf numFmtId="0" fontId="12" fillId="5" borderId="57" xfId="0" applyFont="1" applyFill="1" applyBorder="1" applyAlignment="1" applyProtection="1">
      <alignment horizontal="center" vertical="center" wrapText="1"/>
      <protection locked="0"/>
    </xf>
    <xf numFmtId="0" fontId="12" fillId="4" borderId="75" xfId="0" applyFont="1" applyFill="1" applyBorder="1" applyAlignment="1" applyProtection="1">
      <alignment horizontal="center" vertical="center" wrapText="1"/>
    </xf>
    <xf numFmtId="0" fontId="14" fillId="6" borderId="14" xfId="0" applyFont="1" applyFill="1" applyBorder="1" applyAlignment="1" applyProtection="1">
      <alignment horizontal="center" vertical="center" wrapText="1"/>
    </xf>
    <xf numFmtId="0" fontId="14" fillId="6" borderId="16" xfId="0" applyFont="1" applyFill="1" applyBorder="1" applyAlignment="1" applyProtection="1">
      <alignment horizontal="center" vertical="center" wrapText="1"/>
    </xf>
    <xf numFmtId="0" fontId="12" fillId="5" borderId="35" xfId="0" applyFont="1" applyFill="1" applyBorder="1" applyAlignment="1" applyProtection="1">
      <alignment horizontal="center" vertical="center" wrapText="1"/>
      <protection locked="0"/>
    </xf>
    <xf numFmtId="0" fontId="14" fillId="5" borderId="68" xfId="0" applyFont="1" applyFill="1" applyBorder="1" applyAlignment="1" applyProtection="1">
      <alignment horizontal="center" vertical="center" wrapText="1"/>
      <protection locked="0"/>
    </xf>
    <xf numFmtId="0" fontId="14" fillId="0" borderId="76" xfId="0" applyFont="1" applyBorder="1" applyAlignment="1" applyProtection="1">
      <alignment horizontal="center" vertical="center" wrapText="1"/>
    </xf>
    <xf numFmtId="0" fontId="2" fillId="0" borderId="70" xfId="0" applyFont="1" applyFill="1" applyBorder="1" applyAlignment="1">
      <alignment vertical="center" wrapText="1"/>
    </xf>
    <xf numFmtId="0" fontId="14" fillId="6" borderId="47" xfId="0" applyFont="1" applyFill="1" applyBorder="1" applyAlignment="1" applyProtection="1">
      <alignment horizontal="center" vertical="center" wrapText="1"/>
    </xf>
    <xf numFmtId="0" fontId="14" fillId="6" borderId="44" xfId="0" applyFont="1" applyFill="1" applyBorder="1" applyAlignment="1" applyProtection="1">
      <alignment horizontal="center" vertical="center" wrapText="1"/>
    </xf>
    <xf numFmtId="0" fontId="14" fillId="6" borderId="45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14" fillId="4" borderId="8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vertical="center" wrapText="1"/>
    </xf>
    <xf numFmtId="0" fontId="12" fillId="4" borderId="35" xfId="0" applyFont="1" applyFill="1" applyBorder="1" applyAlignment="1" applyProtection="1">
      <alignment horizontal="center" vertical="center" wrapText="1"/>
    </xf>
    <xf numFmtId="0" fontId="14" fillId="4" borderId="13" xfId="0" applyFont="1" applyFill="1" applyBorder="1" applyAlignment="1" applyProtection="1">
      <alignment horizontal="center" vertical="center" wrapText="1"/>
    </xf>
    <xf numFmtId="0" fontId="14" fillId="4" borderId="20" xfId="0" applyFont="1" applyFill="1" applyBorder="1" applyAlignment="1" applyProtection="1">
      <alignment horizontal="center" vertical="center" wrapText="1"/>
    </xf>
    <xf numFmtId="3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15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39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27" xfId="0" applyNumberFormat="1" applyFont="1" applyFill="1" applyBorder="1" applyAlignment="1" applyProtection="1">
      <alignment horizontal="center" vertical="center" wrapText="1"/>
      <protection locked="0"/>
    </xf>
    <xf numFmtId="169" fontId="1" fillId="5" borderId="29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2" fillId="5" borderId="42" xfId="0" applyNumberFormat="1" applyFont="1" applyFill="1" applyBorder="1" applyAlignment="1" applyProtection="1">
      <alignment horizontal="center" vertical="center" wrapText="1"/>
      <protection locked="0"/>
    </xf>
    <xf numFmtId="49" fontId="12" fillId="5" borderId="58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2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7" xfId="1" applyNumberFormat="1" applyFont="1" applyFill="1" applyBorder="1" applyAlignment="1" applyProtection="1">
      <alignment horizontal="center" vertical="center" wrapText="1"/>
      <protection locked="0"/>
    </xf>
    <xf numFmtId="0" fontId="1" fillId="5" borderId="14" xfId="0" applyFont="1" applyFill="1" applyBorder="1" applyAlignment="1" applyProtection="1">
      <alignment horizontal="left" vertical="center" wrapText="1"/>
      <protection locked="0"/>
    </xf>
    <xf numFmtId="0" fontId="1" fillId="5" borderId="15" xfId="0" applyFont="1" applyFill="1" applyBorder="1" applyAlignment="1" applyProtection="1">
      <alignment horizontal="left" vertical="center" wrapText="1"/>
      <protection locked="0"/>
    </xf>
    <xf numFmtId="0" fontId="1" fillId="5" borderId="16" xfId="0" applyFont="1" applyFill="1" applyBorder="1" applyAlignment="1" applyProtection="1">
      <alignment horizontal="left" vertical="center" wrapText="1"/>
      <protection locked="0"/>
    </xf>
    <xf numFmtId="0" fontId="1" fillId="5" borderId="46" xfId="0" applyFont="1" applyFill="1" applyBorder="1" applyAlignment="1" applyProtection="1">
      <alignment horizontal="center" vertical="center" wrapText="1"/>
      <protection locked="0"/>
    </xf>
    <xf numFmtId="0" fontId="1" fillId="5" borderId="17" xfId="0" applyFont="1" applyFill="1" applyBorder="1" applyAlignment="1" applyProtection="1">
      <alignment horizontal="center" vertical="center" wrapText="1"/>
      <protection locked="0"/>
    </xf>
    <xf numFmtId="167" fontId="6" fillId="0" borderId="0" xfId="0" applyNumberFormat="1" applyFont="1" applyFill="1" applyBorder="1" applyAlignment="1">
      <alignment horizontal="center" vertical="center"/>
    </xf>
    <xf numFmtId="0" fontId="8" fillId="3" borderId="0" xfId="0" applyFont="1" applyFill="1" applyAlignment="1" applyProtection="1">
      <alignment horizontal="center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7" borderId="77" xfId="0" applyFont="1" applyFill="1" applyBorder="1" applyAlignment="1" applyProtection="1">
      <alignment horizontal="center"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0" fontId="11" fillId="7" borderId="62" xfId="0" applyFont="1" applyFill="1" applyBorder="1" applyAlignment="1" applyProtection="1">
      <alignment horizontal="center" vertical="center" wrapText="1"/>
    </xf>
    <xf numFmtId="0" fontId="11" fillId="7" borderId="21" xfId="0" applyFont="1" applyFill="1" applyBorder="1" applyAlignment="1" applyProtection="1">
      <alignment horizontal="center" vertical="center" wrapText="1"/>
    </xf>
    <xf numFmtId="0" fontId="11" fillId="7" borderId="63" xfId="0" applyFont="1" applyFill="1" applyBorder="1" applyAlignment="1" applyProtection="1">
      <alignment horizontal="center" vertical="center" wrapText="1"/>
    </xf>
    <xf numFmtId="0" fontId="11" fillId="7" borderId="19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1" fillId="3" borderId="69" xfId="0" applyFont="1" applyFill="1" applyBorder="1" applyAlignment="1" applyProtection="1">
      <alignment horizontal="center" vertical="center" wrapText="1"/>
    </xf>
    <xf numFmtId="0" fontId="11" fillId="3" borderId="27" xfId="0" applyFont="1" applyFill="1" applyBorder="1" applyAlignment="1" applyProtection="1">
      <alignment horizontal="center" vertical="center" wrapText="1"/>
    </xf>
    <xf numFmtId="0" fontId="1" fillId="3" borderId="76" xfId="0" applyFont="1" applyFill="1" applyBorder="1" applyAlignment="1" applyProtection="1">
      <alignment horizontal="left" vertical="center" wrapText="1"/>
    </xf>
    <xf numFmtId="0" fontId="1" fillId="3" borderId="67" xfId="0" applyFont="1" applyFill="1" applyBorder="1" applyAlignment="1" applyProtection="1">
      <alignment horizontal="left" vertical="center" wrapText="1"/>
    </xf>
    <xf numFmtId="0" fontId="1" fillId="3" borderId="76" xfId="0" applyFont="1" applyFill="1" applyBorder="1" applyAlignment="1" applyProtection="1">
      <alignment horizontal="justify" vertical="center" wrapText="1"/>
    </xf>
    <xf numFmtId="0" fontId="1" fillId="3" borderId="67" xfId="0" applyFont="1" applyFill="1" applyBorder="1" applyAlignment="1" applyProtection="1">
      <alignment horizontal="justify" vertical="center" wrapText="1"/>
    </xf>
    <xf numFmtId="0" fontId="11" fillId="3" borderId="12" xfId="0" applyFont="1" applyFill="1" applyBorder="1" applyAlignment="1" applyProtection="1">
      <alignment horizontal="center" vertical="center" wrapText="1"/>
    </xf>
    <xf numFmtId="0" fontId="1" fillId="3" borderId="33" xfId="0" applyFont="1" applyFill="1" applyBorder="1" applyAlignment="1" applyProtection="1">
      <alignment horizontal="justify" vertical="center" wrapText="1"/>
    </xf>
    <xf numFmtId="0" fontId="11" fillId="3" borderId="6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justify" vertical="center" wrapText="1"/>
    </xf>
    <xf numFmtId="0" fontId="1" fillId="3" borderId="33" xfId="0" applyFont="1" applyFill="1" applyBorder="1" applyAlignment="1" applyProtection="1">
      <alignment horizontal="left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1" fillId="3" borderId="21" xfId="0" applyFont="1" applyFill="1" applyBorder="1" applyAlignment="1" applyProtection="1">
      <alignment horizontal="justify" vertical="center" wrapText="1"/>
    </xf>
    <xf numFmtId="0" fontId="11" fillId="3" borderId="0" xfId="0" applyFont="1" applyFill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left" vertical="center" wrapText="1"/>
    </xf>
    <xf numFmtId="0" fontId="1" fillId="0" borderId="76" xfId="0" applyFont="1" applyFill="1" applyBorder="1" applyAlignment="1" applyProtection="1">
      <alignment horizontal="left" vertical="center" wrapText="1"/>
    </xf>
    <xf numFmtId="0" fontId="1" fillId="0" borderId="67" xfId="0" applyFont="1" applyFill="1" applyBorder="1" applyAlignment="1" applyProtection="1">
      <alignment horizontal="left" vertical="center" wrapText="1"/>
    </xf>
    <xf numFmtId="0" fontId="11" fillId="7" borderId="76" xfId="0" applyFont="1" applyFill="1" applyBorder="1" applyAlignment="1" applyProtection="1">
      <alignment horizontal="center" vertical="center" wrapText="1"/>
    </xf>
    <xf numFmtId="0" fontId="11" fillId="7" borderId="69" xfId="0" applyFont="1" applyFill="1" applyBorder="1" applyAlignment="1" applyProtection="1">
      <alignment horizontal="center" vertical="center" wrapText="1"/>
    </xf>
    <xf numFmtId="0" fontId="11" fillId="7" borderId="78" xfId="0" applyFont="1" applyFill="1" applyBorder="1" applyAlignment="1" applyProtection="1">
      <alignment horizontal="center" vertical="center" wrapText="1"/>
    </xf>
    <xf numFmtId="0" fontId="11" fillId="7" borderId="61" xfId="0" applyFont="1" applyFill="1" applyBorder="1" applyAlignment="1" applyProtection="1">
      <alignment horizontal="center" vertical="center" wrapText="1"/>
    </xf>
    <xf numFmtId="0" fontId="11" fillId="7" borderId="25" xfId="0" applyFont="1" applyFill="1" applyBorder="1" applyAlignment="1" applyProtection="1">
      <alignment horizontal="center" vertical="center" wrapText="1"/>
    </xf>
    <xf numFmtId="0" fontId="11" fillId="7" borderId="54" xfId="0" applyFont="1" applyFill="1" applyBorder="1" applyAlignment="1" applyProtection="1">
      <alignment horizontal="center" vertical="center" wrapText="1"/>
    </xf>
    <xf numFmtId="0" fontId="11" fillId="7" borderId="36" xfId="0" applyFont="1" applyFill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1" fillId="0" borderId="48" xfId="0" applyFont="1" applyBorder="1" applyAlignment="1" applyProtection="1">
      <alignment horizontal="center" vertical="center" wrapText="1"/>
    </xf>
    <xf numFmtId="0" fontId="14" fillId="0" borderId="26" xfId="0" applyFont="1" applyBorder="1" applyAlignment="1" applyProtection="1">
      <alignment horizontal="center" vertical="center" wrapText="1"/>
    </xf>
    <xf numFmtId="0" fontId="14" fillId="0" borderId="49" xfId="0" applyFont="1" applyBorder="1" applyAlignment="1" applyProtection="1">
      <alignment horizontal="center" vertical="center" wrapText="1"/>
    </xf>
    <xf numFmtId="0" fontId="13" fillId="0" borderId="72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  <xf numFmtId="0" fontId="14" fillId="0" borderId="51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55" xfId="0" applyFont="1" applyFill="1" applyBorder="1" applyAlignment="1" applyProtection="1">
      <alignment horizontal="left" vertical="center" wrapText="1"/>
    </xf>
    <xf numFmtId="0" fontId="2" fillId="0" borderId="6" xfId="0" applyFont="1" applyFill="1" applyBorder="1" applyAlignment="1" applyProtection="1">
      <alignment horizontal="left" vertical="center" wrapText="1"/>
    </xf>
    <xf numFmtId="0" fontId="2" fillId="0" borderId="57" xfId="0" applyFont="1" applyFill="1" applyBorder="1" applyAlignment="1" applyProtection="1">
      <alignment horizontal="left" vertical="center" wrapText="1"/>
    </xf>
    <xf numFmtId="0" fontId="14" fillId="0" borderId="6" xfId="0" applyFont="1" applyBorder="1" applyAlignment="1" applyProtection="1">
      <alignment horizontal="left" vertical="center" wrapText="1"/>
    </xf>
    <xf numFmtId="0" fontId="14" fillId="0" borderId="64" xfId="0" applyFont="1" applyBorder="1" applyAlignment="1" applyProtection="1">
      <alignment horizontal="left" vertical="center" wrapText="1"/>
    </xf>
    <xf numFmtId="0" fontId="14" fillId="0" borderId="27" xfId="0" applyFont="1" applyBorder="1" applyAlignment="1" applyProtection="1">
      <alignment horizontal="left" vertical="center" wrapText="1"/>
    </xf>
    <xf numFmtId="0" fontId="18" fillId="0" borderId="0" xfId="0" applyFont="1" applyAlignment="1" applyProtection="1">
      <alignment horizontal="center" vertical="center" wrapText="1"/>
    </xf>
    <xf numFmtId="0" fontId="14" fillId="0" borderId="7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57" xfId="0" applyFont="1" applyBorder="1" applyAlignment="1" applyProtection="1">
      <alignment horizontal="left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49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3" fillId="0" borderId="48" xfId="0" applyFont="1" applyBorder="1" applyAlignment="1" applyProtection="1">
      <alignment horizontal="center" vertical="center" wrapText="1"/>
    </xf>
    <xf numFmtId="0" fontId="14" fillId="0" borderId="69" xfId="0" applyFont="1" applyBorder="1" applyAlignment="1" applyProtection="1">
      <alignment horizontal="left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1" fillId="0" borderId="52" xfId="0" applyFont="1" applyBorder="1" applyAlignment="1" applyProtection="1">
      <alignment horizontal="left" vertical="center" wrapText="1"/>
    </xf>
    <xf numFmtId="0" fontId="2" fillId="0" borderId="31" xfId="0" applyFont="1" applyFill="1" applyBorder="1" applyAlignment="1" applyProtection="1">
      <alignment horizontal="left" vertical="center" wrapText="1"/>
    </xf>
    <xf numFmtId="0" fontId="2" fillId="0" borderId="52" xfId="0" applyFont="1" applyFill="1" applyBorder="1" applyAlignment="1" applyProtection="1">
      <alignment horizontal="left" vertical="center" wrapText="1"/>
    </xf>
    <xf numFmtId="0" fontId="2" fillId="0" borderId="37" xfId="0" applyFont="1" applyFill="1" applyBorder="1" applyAlignment="1" applyProtection="1">
      <alignment horizontal="left" vertical="center" wrapText="1"/>
    </xf>
    <xf numFmtId="0" fontId="2" fillId="0" borderId="53" xfId="0" applyFont="1" applyFill="1" applyBorder="1" applyAlignment="1" applyProtection="1">
      <alignment horizontal="left" vertical="center" wrapText="1"/>
    </xf>
    <xf numFmtId="0" fontId="12" fillId="0" borderId="12" xfId="0" applyFont="1" applyBorder="1" applyAlignment="1" applyProtection="1">
      <alignment horizontal="left" vertical="center" wrapText="1"/>
    </xf>
    <xf numFmtId="0" fontId="12" fillId="0" borderId="27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left" vertical="center" wrapText="1"/>
    </xf>
    <xf numFmtId="0" fontId="1" fillId="0" borderId="79" xfId="0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12" fillId="0" borderId="69" xfId="0" applyFont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center" vertical="center" wrapText="1"/>
    </xf>
    <xf numFmtId="0" fontId="11" fillId="0" borderId="48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18" fillId="0" borderId="7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73" xfId="0" applyFont="1" applyBorder="1" applyAlignment="1" applyProtection="1">
      <alignment horizontal="center" vertical="center" wrapText="1"/>
    </xf>
    <xf numFmtId="0" fontId="12" fillId="0" borderId="77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79" xfId="0" applyFont="1" applyBorder="1" applyAlignment="1" applyProtection="1">
      <alignment horizontal="center" vertical="center" wrapText="1"/>
    </xf>
    <xf numFmtId="0" fontId="12" fillId="0" borderId="66" xfId="0" applyFont="1" applyBorder="1" applyAlignment="1" applyProtection="1">
      <alignment horizontal="center" vertical="center" wrapText="1"/>
    </xf>
    <xf numFmtId="0" fontId="12" fillId="0" borderId="60" xfId="0" applyFont="1" applyBorder="1" applyAlignment="1" applyProtection="1">
      <alignment horizontal="center" vertical="center" wrapText="1"/>
    </xf>
    <xf numFmtId="0" fontId="12" fillId="0" borderId="47" xfId="0" applyFont="1" applyBorder="1" applyAlignment="1" applyProtection="1">
      <alignment horizontal="center" vertical="center" wrapText="1"/>
    </xf>
    <xf numFmtId="0" fontId="12" fillId="0" borderId="26" xfId="0" applyFont="1" applyBorder="1" applyAlignment="1" applyProtection="1">
      <alignment horizontal="center" vertical="center" wrapText="1"/>
    </xf>
    <xf numFmtId="0" fontId="12" fillId="0" borderId="51" xfId="0" applyFont="1" applyBorder="1" applyAlignment="1" applyProtection="1">
      <alignment horizontal="center" vertical="center" wrapText="1"/>
    </xf>
    <xf numFmtId="0" fontId="12" fillId="0" borderId="49" xfId="0" applyFont="1" applyBorder="1" applyAlignment="1" applyProtection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52" xfId="0" applyFont="1" applyBorder="1" applyAlignment="1" applyProtection="1">
      <alignment horizontal="center" vertical="center" wrapText="1"/>
    </xf>
    <xf numFmtId="0" fontId="14" fillId="0" borderId="32" xfId="0" applyFont="1" applyBorder="1" applyAlignment="1" applyProtection="1">
      <alignment horizontal="center" vertical="center" wrapText="1"/>
    </xf>
    <xf numFmtId="0" fontId="14" fillId="0" borderId="13" xfId="0" applyFont="1" applyBorder="1" applyAlignment="1" applyProtection="1">
      <alignment horizontal="center" vertical="center" wrapText="1"/>
    </xf>
    <xf numFmtId="0" fontId="14" fillId="0" borderId="25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4" xfId="0" applyFont="1" applyBorder="1" applyAlignment="1" applyProtection="1">
      <alignment horizontal="center" vertical="center" wrapText="1"/>
    </xf>
    <xf numFmtId="0" fontId="14" fillId="0" borderId="4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center" vertical="center" wrapText="1"/>
    </xf>
    <xf numFmtId="0" fontId="14" fillId="0" borderId="69" xfId="0" applyFont="1" applyBorder="1" applyAlignment="1" applyProtection="1">
      <alignment horizontal="center" vertical="center" wrapText="1"/>
    </xf>
    <xf numFmtId="0" fontId="14" fillId="0" borderId="20" xfId="0" applyFont="1" applyBorder="1" applyAlignment="1" applyProtection="1">
      <alignment horizontal="center" vertical="center" wrapText="1"/>
    </xf>
    <xf numFmtId="0" fontId="14" fillId="0" borderId="56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79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73" xfId="0" applyFont="1" applyBorder="1" applyAlignment="1" applyProtection="1">
      <alignment horizontal="center" vertical="center" wrapText="1"/>
    </xf>
    <xf numFmtId="0" fontId="1" fillId="0" borderId="77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left" vertical="center" wrapText="1"/>
    </xf>
    <xf numFmtId="0" fontId="14" fillId="0" borderId="36" xfId="0" applyFont="1" applyBorder="1" applyAlignment="1" applyProtection="1">
      <alignment horizontal="center" vertical="center" wrapText="1"/>
    </xf>
    <xf numFmtId="0" fontId="14" fillId="0" borderId="54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14" fillId="0" borderId="6" xfId="0" applyFont="1" applyBorder="1" applyAlignment="1" applyProtection="1">
      <alignment vertical="center" wrapText="1"/>
    </xf>
    <xf numFmtId="0" fontId="14" fillId="0" borderId="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2" fillId="0" borderId="6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14" fillId="0" borderId="64" xfId="0" applyFont="1" applyFill="1" applyBorder="1" applyAlignment="1" applyProtection="1">
      <alignment horizontal="left" vertical="center" wrapText="1"/>
    </xf>
    <xf numFmtId="0" fontId="14" fillId="0" borderId="27" xfId="0" applyFont="1" applyFill="1" applyBorder="1" applyAlignment="1" applyProtection="1">
      <alignment horizontal="left"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4" fillId="0" borderId="8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4" fillId="0" borderId="31" xfId="0" applyFont="1" applyFill="1" applyBorder="1" applyAlignment="1" applyProtection="1">
      <alignment horizontal="left" wrapText="1"/>
    </xf>
    <xf numFmtId="0" fontId="14" fillId="0" borderId="44" xfId="0" applyFont="1" applyFill="1" applyBorder="1" applyAlignment="1" applyProtection="1">
      <alignment horizontal="left" wrapText="1"/>
    </xf>
    <xf numFmtId="0" fontId="2" fillId="0" borderId="55" xfId="0" applyFont="1" applyFill="1" applyBorder="1" applyAlignment="1" applyProtection="1">
      <alignment vertical="center" wrapText="1"/>
    </xf>
    <xf numFmtId="0" fontId="14" fillId="0" borderId="57" xfId="0" applyFont="1" applyFill="1" applyBorder="1" applyAlignment="1" applyProtection="1">
      <alignment vertical="center" wrapText="1"/>
    </xf>
    <xf numFmtId="0" fontId="1" fillId="0" borderId="57" xfId="0" applyFont="1" applyFill="1" applyBorder="1" applyAlignment="1" applyProtection="1">
      <alignment vertical="center" wrapText="1"/>
    </xf>
    <xf numFmtId="0" fontId="2" fillId="0" borderId="57" xfId="0" applyFont="1" applyFill="1" applyBorder="1" applyAlignment="1" applyProtection="1">
      <alignment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8" xfId="0" applyFont="1" applyBorder="1" applyAlignment="1" applyProtection="1">
      <alignment horizontal="center" vertical="center" wrapText="1"/>
    </xf>
    <xf numFmtId="0" fontId="14" fillId="0" borderId="45" xfId="0" applyFont="1" applyBorder="1" applyAlignment="1" applyProtection="1">
      <alignment horizontal="center" vertical="center" wrapText="1"/>
    </xf>
    <xf numFmtId="0" fontId="14" fillId="0" borderId="39" xfId="0" applyFont="1" applyBorder="1" applyAlignment="1" applyProtection="1">
      <alignment horizontal="center" vertical="center" wrapText="1"/>
    </xf>
    <xf numFmtId="0" fontId="14" fillId="0" borderId="15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72" xfId="0" applyFont="1" applyBorder="1" applyAlignment="1" applyProtection="1">
      <alignment horizontal="center" vertical="center" wrapText="1"/>
    </xf>
    <xf numFmtId="0" fontId="14" fillId="0" borderId="19" xfId="0" applyFont="1" applyBorder="1" applyAlignment="1" applyProtection="1">
      <alignment horizontal="center" vertical="center" wrapText="1"/>
    </xf>
    <xf numFmtId="0" fontId="14" fillId="0" borderId="77" xfId="0" applyFont="1" applyBorder="1" applyAlignment="1" applyProtection="1">
      <alignment horizontal="left" vertical="center" wrapText="1"/>
    </xf>
    <xf numFmtId="0" fontId="14" fillId="0" borderId="59" xfId="0" applyFont="1" applyBorder="1" applyAlignment="1" applyProtection="1">
      <alignment horizontal="left" vertical="center" wrapText="1"/>
    </xf>
    <xf numFmtId="0" fontId="14" fillId="0" borderId="66" xfId="0" applyFont="1" applyBorder="1" applyAlignment="1" applyProtection="1">
      <alignment horizontal="left" vertical="center" wrapText="1"/>
    </xf>
    <xf numFmtId="0" fontId="11" fillId="0" borderId="30" xfId="0" applyFont="1" applyBorder="1" applyAlignment="1" applyProtection="1">
      <alignment horizontal="center" vertical="center"/>
    </xf>
    <xf numFmtId="0" fontId="11" fillId="0" borderId="48" xfId="0" applyFont="1" applyBorder="1" applyAlignment="1" applyProtection="1">
      <alignment horizontal="center" vertical="center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7" xfId="0" applyFont="1" applyBorder="1" applyAlignment="1" applyProtection="1">
      <alignment horizontal="center" vertical="center" wrapText="1"/>
    </xf>
    <xf numFmtId="0" fontId="1" fillId="0" borderId="50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2" fillId="0" borderId="77" xfId="0" applyFont="1" applyBorder="1" applyAlignment="1" applyProtection="1">
      <alignment horizontal="left" vertical="center" wrapText="1"/>
    </xf>
    <xf numFmtId="0" fontId="12" fillId="0" borderId="59" xfId="0" applyFont="1" applyBorder="1" applyAlignment="1" applyProtection="1">
      <alignment horizontal="left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4" fillId="0" borderId="30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73" xfId="0" applyFont="1" applyBorder="1" applyAlignment="1" applyProtection="1">
      <alignment horizontal="left" vertical="center" wrapText="1"/>
    </xf>
    <xf numFmtId="0" fontId="12" fillId="0" borderId="17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4" fillId="0" borderId="48" xfId="0" applyFont="1" applyBorder="1" applyAlignment="1" applyProtection="1">
      <alignment horizontal="center" vertical="center" wrapText="1"/>
    </xf>
    <xf numFmtId="9" fontId="14" fillId="0" borderId="0" xfId="1" applyFont="1" applyAlignment="1" applyProtection="1">
      <alignment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06/relationships/attachedToolbars" Target="attachedToolbars.bin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3.2" x14ac:dyDescent="0.25"/>
  <cols>
    <col min="1" max="1" width="9.88671875" style="7" bestFit="1" customWidth="1"/>
    <col min="2" max="2" width="26.109375" style="6" bestFit="1" customWidth="1"/>
    <col min="3" max="3" width="17.6640625" style="6" bestFit="1" customWidth="1"/>
    <col min="4" max="4" width="9.10937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5">
      <c r="A1" s="8" t="s">
        <v>46</v>
      </c>
      <c r="B1" s="9" t="s">
        <v>47</v>
      </c>
      <c r="C1" s="8" t="s">
        <v>48</v>
      </c>
      <c r="D1" s="1"/>
      <c r="E1" s="10" t="s">
        <v>46</v>
      </c>
      <c r="G1" s="10" t="s">
        <v>130</v>
      </c>
      <c r="I1" s="10" t="s">
        <v>129</v>
      </c>
      <c r="K1" s="10" t="s">
        <v>518</v>
      </c>
      <c r="M1" s="2" t="s">
        <v>311</v>
      </c>
    </row>
    <row r="2" spans="1:13" x14ac:dyDescent="0.25">
      <c r="A2" s="3" t="s">
        <v>250</v>
      </c>
      <c r="B2" s="15" t="s">
        <v>134</v>
      </c>
      <c r="C2" s="16" t="s">
        <v>278</v>
      </c>
      <c r="D2" s="1"/>
      <c r="E2" s="14" t="s">
        <v>250</v>
      </c>
      <c r="G2" s="12" t="s">
        <v>127</v>
      </c>
      <c r="I2" s="12">
        <v>2007</v>
      </c>
      <c r="K2" s="12" t="s">
        <v>131</v>
      </c>
      <c r="M2" s="4" t="s">
        <v>312</v>
      </c>
    </row>
    <row r="3" spans="1:13" x14ac:dyDescent="0.25">
      <c r="A3" s="465" t="s">
        <v>251</v>
      </c>
      <c r="B3" s="15" t="s">
        <v>135</v>
      </c>
      <c r="C3" s="16" t="s">
        <v>279</v>
      </c>
      <c r="D3" s="1"/>
      <c r="E3" s="14" t="s">
        <v>251</v>
      </c>
      <c r="G3" s="12" t="s">
        <v>128</v>
      </c>
      <c r="I3" s="12">
        <v>2008</v>
      </c>
      <c r="K3" s="12" t="s">
        <v>3</v>
      </c>
      <c r="M3" s="4" t="s">
        <v>313</v>
      </c>
    </row>
    <row r="4" spans="1:13" x14ac:dyDescent="0.25">
      <c r="A4" s="465"/>
      <c r="B4" s="15" t="s">
        <v>136</v>
      </c>
      <c r="C4" s="16" t="s">
        <v>280</v>
      </c>
      <c r="D4" s="1"/>
      <c r="E4" s="14" t="s">
        <v>252</v>
      </c>
      <c r="I4" s="12">
        <v>2009</v>
      </c>
      <c r="K4" s="12" t="s">
        <v>4</v>
      </c>
      <c r="M4" s="4" t="s">
        <v>314</v>
      </c>
    </row>
    <row r="5" spans="1:13" x14ac:dyDescent="0.25">
      <c r="A5" s="3" t="s">
        <v>252</v>
      </c>
      <c r="B5" s="15" t="s">
        <v>137</v>
      </c>
      <c r="C5" s="16" t="s">
        <v>281</v>
      </c>
      <c r="D5" s="1"/>
      <c r="E5" s="14" t="s">
        <v>253</v>
      </c>
      <c r="I5" s="12">
        <v>2010</v>
      </c>
      <c r="M5" s="4" t="s">
        <v>315</v>
      </c>
    </row>
    <row r="6" spans="1:13" x14ac:dyDescent="0.25">
      <c r="A6" s="3" t="s">
        <v>253</v>
      </c>
      <c r="B6" s="15" t="s">
        <v>138</v>
      </c>
      <c r="C6" s="16" t="s">
        <v>282</v>
      </c>
      <c r="D6" s="1"/>
      <c r="E6" s="14" t="s">
        <v>254</v>
      </c>
      <c r="I6" s="12">
        <v>2011</v>
      </c>
    </row>
    <row r="7" spans="1:13" x14ac:dyDescent="0.25">
      <c r="A7" s="3" t="s">
        <v>254</v>
      </c>
      <c r="B7" s="15" t="s">
        <v>139</v>
      </c>
      <c r="C7" s="16" t="s">
        <v>283</v>
      </c>
      <c r="D7" s="1"/>
      <c r="E7" s="14" t="s">
        <v>255</v>
      </c>
      <c r="I7" s="12">
        <v>2012</v>
      </c>
    </row>
    <row r="8" spans="1:13" x14ac:dyDescent="0.25">
      <c r="A8" s="465" t="s">
        <v>255</v>
      </c>
      <c r="B8" s="17" t="s">
        <v>140</v>
      </c>
      <c r="C8" s="18" t="s">
        <v>60</v>
      </c>
      <c r="D8" s="1"/>
      <c r="E8" s="14" t="s">
        <v>256</v>
      </c>
      <c r="I8" s="12">
        <v>2013</v>
      </c>
    </row>
    <row r="9" spans="1:13" x14ac:dyDescent="0.25">
      <c r="A9" s="465"/>
      <c r="B9" s="17" t="s">
        <v>49</v>
      </c>
      <c r="C9" s="18" t="s">
        <v>61</v>
      </c>
      <c r="D9" s="1"/>
      <c r="E9" s="14" t="s">
        <v>257</v>
      </c>
    </row>
    <row r="10" spans="1:13" x14ac:dyDescent="0.25">
      <c r="A10" s="465"/>
      <c r="B10" s="17" t="s">
        <v>141</v>
      </c>
      <c r="C10" s="18" t="s">
        <v>50</v>
      </c>
      <c r="D10" s="1"/>
      <c r="E10" s="14" t="s">
        <v>258</v>
      </c>
    </row>
    <row r="11" spans="1:13" x14ac:dyDescent="0.25">
      <c r="A11" s="465"/>
      <c r="B11" s="17" t="s">
        <v>142</v>
      </c>
      <c r="C11" s="18" t="s">
        <v>55</v>
      </c>
      <c r="D11" s="1"/>
      <c r="E11" s="14" t="s">
        <v>259</v>
      </c>
    </row>
    <row r="12" spans="1:13" x14ac:dyDescent="0.25">
      <c r="A12" s="465"/>
      <c r="B12" s="17" t="s">
        <v>51</v>
      </c>
      <c r="C12" s="18" t="s">
        <v>52</v>
      </c>
      <c r="D12" s="1"/>
      <c r="E12" s="14" t="s">
        <v>260</v>
      </c>
    </row>
    <row r="13" spans="1:13" x14ac:dyDescent="0.25">
      <c r="A13" s="465"/>
      <c r="B13" s="17" t="s">
        <v>143</v>
      </c>
      <c r="C13" s="18" t="s">
        <v>62</v>
      </c>
      <c r="D13" s="1"/>
      <c r="E13" s="14" t="s">
        <v>261</v>
      </c>
    </row>
    <row r="14" spans="1:13" x14ac:dyDescent="0.25">
      <c r="A14" s="465"/>
      <c r="B14" s="17" t="s">
        <v>144</v>
      </c>
      <c r="C14" s="18" t="s">
        <v>56</v>
      </c>
      <c r="D14" s="1"/>
      <c r="E14" s="14" t="s">
        <v>262</v>
      </c>
    </row>
    <row r="15" spans="1:13" x14ac:dyDescent="0.25">
      <c r="A15" s="465"/>
      <c r="B15" s="17" t="s">
        <v>145</v>
      </c>
      <c r="C15" s="18" t="s">
        <v>53</v>
      </c>
      <c r="D15" s="1"/>
      <c r="E15" s="14" t="s">
        <v>263</v>
      </c>
    </row>
    <row r="16" spans="1:13" x14ac:dyDescent="0.25">
      <c r="A16" s="465"/>
      <c r="B16" s="17" t="s">
        <v>146</v>
      </c>
      <c r="C16" s="18" t="s">
        <v>284</v>
      </c>
      <c r="D16" s="1"/>
      <c r="E16" s="14" t="s">
        <v>264</v>
      </c>
    </row>
    <row r="17" spans="1:5" x14ac:dyDescent="0.25">
      <c r="A17" s="465"/>
      <c r="B17" s="17" t="s">
        <v>147</v>
      </c>
      <c r="C17" s="18" t="s">
        <v>58</v>
      </c>
      <c r="D17" s="1"/>
      <c r="E17" s="14" t="s">
        <v>265</v>
      </c>
    </row>
    <row r="18" spans="1:5" x14ac:dyDescent="0.25">
      <c r="A18" s="465"/>
      <c r="B18" s="17" t="s">
        <v>148</v>
      </c>
      <c r="C18" s="18" t="s">
        <v>57</v>
      </c>
      <c r="D18" s="1"/>
      <c r="E18" s="14" t="s">
        <v>266</v>
      </c>
    </row>
    <row r="19" spans="1:5" x14ac:dyDescent="0.25">
      <c r="A19" s="465"/>
      <c r="B19" s="17" t="s">
        <v>149</v>
      </c>
      <c r="C19" s="18" t="s">
        <v>54</v>
      </c>
      <c r="D19" s="1"/>
      <c r="E19" s="14" t="s">
        <v>267</v>
      </c>
    </row>
    <row r="20" spans="1:5" x14ac:dyDescent="0.25">
      <c r="A20" s="465"/>
      <c r="B20" s="17" t="s">
        <v>150</v>
      </c>
      <c r="C20" s="18" t="s">
        <v>60</v>
      </c>
      <c r="D20" s="1"/>
      <c r="E20" s="14" t="s">
        <v>268</v>
      </c>
    </row>
    <row r="21" spans="1:5" x14ac:dyDescent="0.25">
      <c r="A21" s="465"/>
      <c r="B21" s="17" t="s">
        <v>151</v>
      </c>
      <c r="C21" s="18" t="s">
        <v>61</v>
      </c>
      <c r="D21" s="1"/>
      <c r="E21" s="14" t="s">
        <v>269</v>
      </c>
    </row>
    <row r="22" spans="1:5" x14ac:dyDescent="0.25">
      <c r="A22" s="465"/>
      <c r="B22" s="17" t="s">
        <v>152</v>
      </c>
      <c r="C22" s="18" t="s">
        <v>59</v>
      </c>
      <c r="D22" s="1"/>
      <c r="E22" s="14" t="s">
        <v>270</v>
      </c>
    </row>
    <row r="23" spans="1:5" x14ac:dyDescent="0.25">
      <c r="A23" s="3" t="s">
        <v>256</v>
      </c>
      <c r="B23" s="17" t="s">
        <v>153</v>
      </c>
      <c r="C23" s="18" t="s">
        <v>285</v>
      </c>
      <c r="D23" s="1"/>
      <c r="E23" s="14" t="s">
        <v>271</v>
      </c>
    </row>
    <row r="24" spans="1:5" x14ac:dyDescent="0.25">
      <c r="A24" s="3" t="s">
        <v>257</v>
      </c>
      <c r="B24" s="17" t="s">
        <v>154</v>
      </c>
      <c r="C24" s="18" t="s">
        <v>286</v>
      </c>
      <c r="D24" s="1"/>
      <c r="E24" s="14" t="s">
        <v>272</v>
      </c>
    </row>
    <row r="25" spans="1:5" x14ac:dyDescent="0.25">
      <c r="A25" s="465" t="s">
        <v>258</v>
      </c>
      <c r="B25" s="17" t="s">
        <v>155</v>
      </c>
      <c r="C25" s="18" t="s">
        <v>63</v>
      </c>
      <c r="D25" s="1"/>
      <c r="E25" s="14" t="s">
        <v>273</v>
      </c>
    </row>
    <row r="26" spans="1:5" x14ac:dyDescent="0.25">
      <c r="A26" s="465"/>
      <c r="B26" s="17" t="s">
        <v>156</v>
      </c>
      <c r="C26" s="18" t="s">
        <v>64</v>
      </c>
      <c r="D26" s="1"/>
      <c r="E26" s="14" t="s">
        <v>274</v>
      </c>
    </row>
    <row r="27" spans="1:5" x14ac:dyDescent="0.25">
      <c r="A27" s="465"/>
      <c r="B27" s="17" t="s">
        <v>65</v>
      </c>
      <c r="C27" s="18" t="s">
        <v>66</v>
      </c>
      <c r="D27" s="1"/>
      <c r="E27" s="14" t="s">
        <v>275</v>
      </c>
    </row>
    <row r="28" spans="1:5" x14ac:dyDescent="0.25">
      <c r="A28" s="465"/>
      <c r="B28" s="17" t="s">
        <v>157</v>
      </c>
      <c r="C28" s="18" t="s">
        <v>79</v>
      </c>
      <c r="D28" s="1"/>
      <c r="E28" s="14" t="s">
        <v>276</v>
      </c>
    </row>
    <row r="29" spans="1:5" x14ac:dyDescent="0.25">
      <c r="A29" s="465"/>
      <c r="B29" s="17" t="s">
        <v>158</v>
      </c>
      <c r="C29" s="18" t="s">
        <v>80</v>
      </c>
      <c r="D29" s="1"/>
    </row>
    <row r="30" spans="1:5" x14ac:dyDescent="0.25">
      <c r="A30" s="465"/>
      <c r="B30" s="17" t="s">
        <v>159</v>
      </c>
      <c r="C30" s="18" t="s">
        <v>67</v>
      </c>
      <c r="D30" s="1"/>
    </row>
    <row r="31" spans="1:5" x14ac:dyDescent="0.25">
      <c r="A31" s="465"/>
      <c r="B31" s="17" t="s">
        <v>69</v>
      </c>
      <c r="C31" s="18" t="s">
        <v>70</v>
      </c>
      <c r="D31" s="1"/>
    </row>
    <row r="32" spans="1:5" x14ac:dyDescent="0.25">
      <c r="A32" s="465"/>
      <c r="B32" s="17" t="s">
        <v>160</v>
      </c>
      <c r="C32" s="18" t="s">
        <v>81</v>
      </c>
      <c r="D32" s="1"/>
    </row>
    <row r="33" spans="1:4" x14ac:dyDescent="0.25">
      <c r="A33" s="465"/>
      <c r="B33" s="17" t="s">
        <v>161</v>
      </c>
      <c r="C33" s="18" t="s">
        <v>68</v>
      </c>
      <c r="D33" s="1"/>
    </row>
    <row r="34" spans="1:4" x14ac:dyDescent="0.25">
      <c r="A34" s="465"/>
      <c r="B34" s="17" t="s">
        <v>162</v>
      </c>
      <c r="C34" s="18" t="s">
        <v>287</v>
      </c>
      <c r="D34" s="1"/>
    </row>
    <row r="35" spans="1:4" x14ac:dyDescent="0.25">
      <c r="A35" s="465"/>
      <c r="B35" s="17" t="s">
        <v>163</v>
      </c>
      <c r="C35" s="18" t="s">
        <v>71</v>
      </c>
      <c r="D35" s="1"/>
    </row>
    <row r="36" spans="1:4" x14ac:dyDescent="0.25">
      <c r="A36" s="465"/>
      <c r="B36" s="17" t="s">
        <v>164</v>
      </c>
      <c r="C36" s="18" t="s">
        <v>72</v>
      </c>
      <c r="D36" s="1"/>
    </row>
    <row r="37" spans="1:4" x14ac:dyDescent="0.25">
      <c r="A37" s="465"/>
      <c r="B37" s="17" t="s">
        <v>73</v>
      </c>
      <c r="C37" s="18" t="s">
        <v>74</v>
      </c>
      <c r="D37" s="1"/>
    </row>
    <row r="38" spans="1:4" x14ac:dyDescent="0.25">
      <c r="A38" s="465"/>
      <c r="B38" s="17" t="s">
        <v>165</v>
      </c>
      <c r="C38" s="18" t="s">
        <v>82</v>
      </c>
      <c r="D38" s="1"/>
    </row>
    <row r="39" spans="1:4" x14ac:dyDescent="0.25">
      <c r="A39" s="465"/>
      <c r="B39" s="17" t="s">
        <v>166</v>
      </c>
      <c r="C39" s="18" t="s">
        <v>75</v>
      </c>
      <c r="D39" s="1"/>
    </row>
    <row r="40" spans="1:4" x14ac:dyDescent="0.25">
      <c r="A40" s="465"/>
      <c r="B40" s="17" t="s">
        <v>167</v>
      </c>
      <c r="C40" s="18" t="s">
        <v>76</v>
      </c>
      <c r="D40" s="1"/>
    </row>
    <row r="41" spans="1:4" x14ac:dyDescent="0.25">
      <c r="A41" s="465"/>
      <c r="B41" s="17" t="s">
        <v>168</v>
      </c>
      <c r="C41" s="18" t="s">
        <v>77</v>
      </c>
      <c r="D41" s="1"/>
    </row>
    <row r="42" spans="1:4" x14ac:dyDescent="0.25">
      <c r="A42" s="465"/>
      <c r="B42" s="17" t="s">
        <v>169</v>
      </c>
      <c r="C42" s="18" t="s">
        <v>78</v>
      </c>
      <c r="D42" s="1"/>
    </row>
    <row r="43" spans="1:4" x14ac:dyDescent="0.25">
      <c r="A43" s="465" t="s">
        <v>259</v>
      </c>
      <c r="B43" s="17" t="s">
        <v>170</v>
      </c>
      <c r="C43" s="18" t="s">
        <v>84</v>
      </c>
      <c r="D43" s="1"/>
    </row>
    <row r="44" spans="1:4" x14ac:dyDescent="0.25">
      <c r="A44" s="465"/>
      <c r="B44" s="17" t="s">
        <v>171</v>
      </c>
      <c r="C44" s="18" t="s">
        <v>83</v>
      </c>
      <c r="D44" s="1"/>
    </row>
    <row r="45" spans="1:4" x14ac:dyDescent="0.25">
      <c r="A45" s="465" t="s">
        <v>260</v>
      </c>
      <c r="B45" s="17" t="s">
        <v>172</v>
      </c>
      <c r="C45" s="18" t="s">
        <v>88</v>
      </c>
      <c r="D45" s="1"/>
    </row>
    <row r="46" spans="1:4" x14ac:dyDescent="0.25">
      <c r="A46" s="465"/>
      <c r="B46" s="17" t="s">
        <v>173</v>
      </c>
      <c r="C46" s="18" t="s">
        <v>89</v>
      </c>
      <c r="D46" s="1"/>
    </row>
    <row r="47" spans="1:4" x14ac:dyDescent="0.25">
      <c r="A47" s="465"/>
      <c r="B47" s="17" t="s">
        <v>174</v>
      </c>
      <c r="C47" s="18" t="s">
        <v>87</v>
      </c>
      <c r="D47" s="1"/>
    </row>
    <row r="48" spans="1:4" x14ac:dyDescent="0.25">
      <c r="A48" s="465"/>
      <c r="B48" s="17" t="s">
        <v>175</v>
      </c>
      <c r="C48" s="18" t="s">
        <v>85</v>
      </c>
      <c r="D48" s="1"/>
    </row>
    <row r="49" spans="1:4" x14ac:dyDescent="0.25">
      <c r="A49" s="465"/>
      <c r="B49" s="17" t="s">
        <v>176</v>
      </c>
      <c r="C49" s="18" t="s">
        <v>86</v>
      </c>
      <c r="D49" s="1"/>
    </row>
    <row r="50" spans="1:4" x14ac:dyDescent="0.25">
      <c r="A50" s="465"/>
      <c r="B50" s="17" t="s">
        <v>177</v>
      </c>
      <c r="C50" s="18" t="s">
        <v>288</v>
      </c>
      <c r="D50" s="1"/>
    </row>
    <row r="51" spans="1:4" x14ac:dyDescent="0.25">
      <c r="A51" s="3" t="s">
        <v>261</v>
      </c>
      <c r="B51" s="17" t="s">
        <v>178</v>
      </c>
      <c r="C51" s="18" t="s">
        <v>289</v>
      </c>
      <c r="D51" s="1"/>
    </row>
    <row r="52" spans="1:4" x14ac:dyDescent="0.25">
      <c r="A52" s="3" t="s">
        <v>262</v>
      </c>
      <c r="B52" s="17" t="s">
        <v>179</v>
      </c>
      <c r="C52" s="18" t="s">
        <v>290</v>
      </c>
      <c r="D52" s="1"/>
    </row>
    <row r="53" spans="1:4" x14ac:dyDescent="0.25">
      <c r="A53" s="3" t="s">
        <v>263</v>
      </c>
      <c r="B53" s="17" t="s">
        <v>180</v>
      </c>
      <c r="C53" s="18" t="s">
        <v>291</v>
      </c>
      <c r="D53" s="1"/>
    </row>
    <row r="54" spans="1:4" x14ac:dyDescent="0.25">
      <c r="A54" s="465" t="s">
        <v>264</v>
      </c>
      <c r="B54" s="17" t="s">
        <v>102</v>
      </c>
      <c r="C54" s="18" t="s">
        <v>103</v>
      </c>
      <c r="D54" s="1"/>
    </row>
    <row r="55" spans="1:4" x14ac:dyDescent="0.25">
      <c r="A55" s="465"/>
      <c r="B55" s="17" t="s">
        <v>181</v>
      </c>
      <c r="C55" s="18" t="s">
        <v>110</v>
      </c>
      <c r="D55" s="1"/>
    </row>
    <row r="56" spans="1:4" x14ac:dyDescent="0.25">
      <c r="A56" s="465"/>
      <c r="B56" s="17" t="s">
        <v>90</v>
      </c>
      <c r="C56" s="18" t="s">
        <v>91</v>
      </c>
      <c r="D56" s="1"/>
    </row>
    <row r="57" spans="1:4" x14ac:dyDescent="0.25">
      <c r="A57" s="465"/>
      <c r="B57" s="17" t="s">
        <v>182</v>
      </c>
      <c r="C57" s="18" t="s">
        <v>101</v>
      </c>
      <c r="D57" s="1"/>
    </row>
    <row r="58" spans="1:4" x14ac:dyDescent="0.25">
      <c r="A58" s="465"/>
      <c r="B58" s="17" t="s">
        <v>183</v>
      </c>
      <c r="C58" s="18" t="s">
        <v>99</v>
      </c>
      <c r="D58" s="1"/>
    </row>
    <row r="59" spans="1:4" x14ac:dyDescent="0.25">
      <c r="A59" s="465"/>
      <c r="B59" s="17" t="s">
        <v>184</v>
      </c>
      <c r="C59" s="18" t="s">
        <v>92</v>
      </c>
      <c r="D59" s="1"/>
    </row>
    <row r="60" spans="1:4" x14ac:dyDescent="0.25">
      <c r="A60" s="465"/>
      <c r="B60" s="17" t="s">
        <v>95</v>
      </c>
      <c r="C60" s="18" t="s">
        <v>96</v>
      </c>
      <c r="D60" s="1"/>
    </row>
    <row r="61" spans="1:4" x14ac:dyDescent="0.25">
      <c r="A61" s="465"/>
      <c r="B61" s="17" t="s">
        <v>185</v>
      </c>
      <c r="C61" s="18" t="s">
        <v>104</v>
      </c>
      <c r="D61" s="1"/>
    </row>
    <row r="62" spans="1:4" x14ac:dyDescent="0.25">
      <c r="A62" s="465"/>
      <c r="B62" s="17" t="s">
        <v>97</v>
      </c>
      <c r="C62" s="18" t="s">
        <v>98</v>
      </c>
      <c r="D62" s="1"/>
    </row>
    <row r="63" spans="1:4" x14ac:dyDescent="0.25">
      <c r="A63" s="465"/>
      <c r="B63" s="17" t="s">
        <v>116</v>
      </c>
      <c r="C63" s="18" t="s">
        <v>117</v>
      </c>
      <c r="D63" s="1"/>
    </row>
    <row r="64" spans="1:4" x14ac:dyDescent="0.25">
      <c r="A64" s="465"/>
      <c r="B64" s="17" t="s">
        <v>186</v>
      </c>
      <c r="C64" s="18" t="s">
        <v>105</v>
      </c>
      <c r="D64" s="1"/>
    </row>
    <row r="65" spans="1:4" x14ac:dyDescent="0.25">
      <c r="A65" s="465"/>
      <c r="B65" s="17" t="s">
        <v>187</v>
      </c>
      <c r="C65" s="18" t="s">
        <v>113</v>
      </c>
      <c r="D65" s="1"/>
    </row>
    <row r="66" spans="1:4" x14ac:dyDescent="0.25">
      <c r="A66" s="465"/>
      <c r="B66" s="17" t="s">
        <v>188</v>
      </c>
      <c r="C66" s="18" t="s">
        <v>100</v>
      </c>
      <c r="D66" s="1"/>
    </row>
    <row r="67" spans="1:4" x14ac:dyDescent="0.25">
      <c r="A67" s="465"/>
      <c r="B67" s="17" t="s">
        <v>189</v>
      </c>
      <c r="C67" s="18" t="s">
        <v>114</v>
      </c>
      <c r="D67" s="1"/>
    </row>
    <row r="68" spans="1:4" x14ac:dyDescent="0.25">
      <c r="A68" s="465"/>
      <c r="B68" s="17" t="s">
        <v>190</v>
      </c>
      <c r="C68" s="18" t="s">
        <v>109</v>
      </c>
      <c r="D68" s="1"/>
    </row>
    <row r="69" spans="1:4" x14ac:dyDescent="0.25">
      <c r="A69" s="465"/>
      <c r="B69" s="17" t="s">
        <v>191</v>
      </c>
      <c r="C69" s="18" t="s">
        <v>115</v>
      </c>
      <c r="D69" s="1"/>
    </row>
    <row r="70" spans="1:4" x14ac:dyDescent="0.25">
      <c r="A70" s="465"/>
      <c r="B70" s="17" t="s">
        <v>192</v>
      </c>
      <c r="C70" s="18" t="s">
        <v>93</v>
      </c>
      <c r="D70" s="1"/>
    </row>
    <row r="71" spans="1:4" x14ac:dyDescent="0.25">
      <c r="A71" s="465"/>
      <c r="B71" s="17" t="s">
        <v>111</v>
      </c>
      <c r="C71" s="18" t="s">
        <v>112</v>
      </c>
      <c r="D71" s="1"/>
    </row>
    <row r="72" spans="1:4" x14ac:dyDescent="0.25">
      <c r="A72" s="465"/>
      <c r="B72" s="17" t="s">
        <v>106</v>
      </c>
      <c r="C72" s="18" t="s">
        <v>107</v>
      </c>
      <c r="D72" s="1"/>
    </row>
    <row r="73" spans="1:4" x14ac:dyDescent="0.25">
      <c r="A73" s="465"/>
      <c r="B73" s="17" t="s">
        <v>193</v>
      </c>
      <c r="C73" s="18" t="s">
        <v>108</v>
      </c>
      <c r="D73" s="1"/>
    </row>
    <row r="74" spans="1:4" x14ac:dyDescent="0.25">
      <c r="A74" s="465"/>
      <c r="B74" s="17" t="s">
        <v>194</v>
      </c>
      <c r="C74" s="18" t="s">
        <v>94</v>
      </c>
      <c r="D74" s="1"/>
    </row>
    <row r="75" spans="1:4" x14ac:dyDescent="0.25">
      <c r="A75" s="3" t="s">
        <v>265</v>
      </c>
      <c r="B75" s="17" t="s">
        <v>195</v>
      </c>
      <c r="C75" s="18" t="s">
        <v>292</v>
      </c>
      <c r="D75" s="1"/>
    </row>
    <row r="76" spans="1:4" x14ac:dyDescent="0.25">
      <c r="A76" s="3" t="s">
        <v>266</v>
      </c>
      <c r="B76" s="17" t="s">
        <v>196</v>
      </c>
      <c r="C76" s="18" t="s">
        <v>293</v>
      </c>
      <c r="D76" s="1"/>
    </row>
    <row r="77" spans="1:4" x14ac:dyDescent="0.25">
      <c r="A77" s="3" t="s">
        <v>267</v>
      </c>
      <c r="B77" s="17" t="s">
        <v>197</v>
      </c>
      <c r="C77" s="18" t="s">
        <v>294</v>
      </c>
      <c r="D77" s="1"/>
    </row>
    <row r="78" spans="1:4" x14ac:dyDescent="0.25">
      <c r="A78" s="3" t="s">
        <v>268</v>
      </c>
      <c r="B78" s="17" t="s">
        <v>198</v>
      </c>
      <c r="C78" s="18" t="s">
        <v>295</v>
      </c>
      <c r="D78" s="1"/>
    </row>
    <row r="79" spans="1:4" x14ac:dyDescent="0.25">
      <c r="A79" s="3" t="s">
        <v>269</v>
      </c>
      <c r="B79" s="17" t="s">
        <v>199</v>
      </c>
      <c r="C79" s="18" t="s">
        <v>296</v>
      </c>
      <c r="D79" s="1"/>
    </row>
    <row r="80" spans="1:4" x14ac:dyDescent="0.25">
      <c r="A80" s="3" t="s">
        <v>270</v>
      </c>
      <c r="B80" s="17" t="s">
        <v>200</v>
      </c>
      <c r="C80" s="18" t="s">
        <v>297</v>
      </c>
      <c r="D80" s="1"/>
    </row>
    <row r="81" spans="1:4" x14ac:dyDescent="0.25">
      <c r="A81" s="465" t="s">
        <v>271</v>
      </c>
      <c r="B81" s="17" t="s">
        <v>201</v>
      </c>
      <c r="C81" s="18" t="s">
        <v>119</v>
      </c>
      <c r="D81" s="1"/>
    </row>
    <row r="82" spans="1:4" x14ac:dyDescent="0.25">
      <c r="A82" s="465"/>
      <c r="B82" s="17" t="s">
        <v>202</v>
      </c>
      <c r="C82" s="18" t="s">
        <v>118</v>
      </c>
      <c r="D82" s="1"/>
    </row>
    <row r="83" spans="1:4" x14ac:dyDescent="0.25">
      <c r="A83" s="465"/>
      <c r="B83" s="17" t="s">
        <v>120</v>
      </c>
      <c r="C83" s="18" t="s">
        <v>121</v>
      </c>
      <c r="D83" s="1"/>
    </row>
    <row r="84" spans="1:4" x14ac:dyDescent="0.25">
      <c r="A84" s="3" t="s">
        <v>272</v>
      </c>
      <c r="B84" s="17" t="s">
        <v>203</v>
      </c>
      <c r="C84" s="18" t="s">
        <v>298</v>
      </c>
      <c r="D84" s="1"/>
    </row>
    <row r="85" spans="1:4" x14ac:dyDescent="0.25">
      <c r="A85" s="3" t="s">
        <v>273</v>
      </c>
      <c r="B85" s="17" t="s">
        <v>212</v>
      </c>
      <c r="C85" s="18" t="s">
        <v>299</v>
      </c>
      <c r="D85" s="1"/>
    </row>
    <row r="86" spans="1:4" x14ac:dyDescent="0.25">
      <c r="A86" s="3" t="s">
        <v>274</v>
      </c>
      <c r="B86" s="17" t="s">
        <v>204</v>
      </c>
      <c r="C86" s="18" t="s">
        <v>300</v>
      </c>
      <c r="D86" s="1"/>
    </row>
    <row r="87" spans="1:4" x14ac:dyDescent="0.25">
      <c r="A87" s="3" t="s">
        <v>275</v>
      </c>
      <c r="B87" s="17" t="s">
        <v>205</v>
      </c>
      <c r="C87" s="18" t="s">
        <v>301</v>
      </c>
      <c r="D87" s="1"/>
    </row>
    <row r="88" spans="1:4" x14ac:dyDescent="0.25">
      <c r="A88" s="465" t="s">
        <v>276</v>
      </c>
      <c r="B88" s="17" t="s">
        <v>123</v>
      </c>
      <c r="C88" s="18" t="s">
        <v>124</v>
      </c>
      <c r="D88" s="1"/>
    </row>
    <row r="89" spans="1:4" x14ac:dyDescent="0.25">
      <c r="A89" s="465"/>
      <c r="B89" s="17" t="s">
        <v>206</v>
      </c>
      <c r="C89" s="18" t="s">
        <v>122</v>
      </c>
      <c r="D89" s="1"/>
    </row>
    <row r="90" spans="1:4" x14ac:dyDescent="0.25">
      <c r="A90" s="465"/>
      <c r="B90" s="17" t="s">
        <v>207</v>
      </c>
      <c r="C90" s="18" t="s">
        <v>125</v>
      </c>
      <c r="D90" s="1"/>
    </row>
    <row r="91" spans="1:4" x14ac:dyDescent="0.25">
      <c r="A91" s="465"/>
      <c r="B91" s="17" t="s">
        <v>208</v>
      </c>
      <c r="C91" s="18" t="s">
        <v>126</v>
      </c>
      <c r="D91" s="1"/>
    </row>
    <row r="92" spans="1:4" x14ac:dyDescent="0.25">
      <c r="A92" s="5"/>
      <c r="D92" s="1"/>
    </row>
  </sheetData>
  <sheetProtection selectLockedCells="1"/>
  <mergeCells count="8">
    <mergeCell ref="A88:A91"/>
    <mergeCell ref="A45:A50"/>
    <mergeCell ref="A54:A74"/>
    <mergeCell ref="A81:A83"/>
    <mergeCell ref="A3:A4"/>
    <mergeCell ref="A8:A22"/>
    <mergeCell ref="A25:A42"/>
    <mergeCell ref="A43:A44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1"/>
  <sheetViews>
    <sheetView zoomScaleNormal="100" workbookViewId="0">
      <selection activeCell="E44" sqref="E44"/>
    </sheetView>
  </sheetViews>
  <sheetFormatPr defaultColWidth="9.109375" defaultRowHeight="22.8" x14ac:dyDescent="0.4"/>
  <cols>
    <col min="1" max="13" width="9.109375" style="20"/>
    <col min="14" max="14" width="10.44140625" style="20" customWidth="1"/>
    <col min="15" max="16384" width="9.109375" style="20"/>
  </cols>
  <sheetData>
    <row r="1" spans="1:14" ht="20.100000000000001" customHeight="1" x14ac:dyDescent="0.4"/>
    <row r="2" spans="1:14" ht="20.100000000000001" customHeight="1" x14ac:dyDescent="0.4"/>
    <row r="3" spans="1:14" ht="20.100000000000001" customHeight="1" x14ac:dyDescent="0.4"/>
    <row r="4" spans="1:14" ht="20.100000000000001" customHeight="1" x14ac:dyDescent="0.4">
      <c r="A4" s="19" t="s">
        <v>476</v>
      </c>
    </row>
    <row r="5" spans="1:14" ht="20.100000000000001" customHeight="1" x14ac:dyDescent="0.4"/>
    <row r="6" spans="1:14" ht="20.100000000000001" customHeight="1" x14ac:dyDescent="0.4">
      <c r="A6" s="466" t="s">
        <v>327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</row>
    <row r="7" spans="1:14" ht="20.100000000000001" customHeight="1" x14ac:dyDescent="0.4">
      <c r="A7" s="466" t="s">
        <v>469</v>
      </c>
      <c r="B7" s="466"/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6"/>
    </row>
    <row r="8" spans="1:14" ht="20.100000000000001" customHeight="1" x14ac:dyDescent="0.4">
      <c r="A8" s="219"/>
      <c r="B8" s="219"/>
      <c r="C8" s="219"/>
      <c r="D8" s="219"/>
      <c r="F8" s="218"/>
      <c r="G8" s="220"/>
      <c r="H8" s="220"/>
      <c r="I8" s="220"/>
      <c r="J8" s="218"/>
      <c r="K8" s="218"/>
      <c r="L8" s="218"/>
      <c r="M8" s="218"/>
    </row>
    <row r="9" spans="1:14" ht="20.100000000000001" customHeight="1" x14ac:dyDescent="0.4">
      <c r="A9" s="219"/>
      <c r="B9" s="219"/>
      <c r="C9" s="219"/>
      <c r="D9" s="219"/>
      <c r="E9" s="219"/>
      <c r="F9" s="219"/>
      <c r="G9" s="237" t="s">
        <v>213</v>
      </c>
      <c r="H9" s="219"/>
    </row>
    <row r="10" spans="1:14" ht="20.100000000000001" customHeight="1" x14ac:dyDescent="0.4">
      <c r="A10" s="219"/>
      <c r="B10" s="219"/>
      <c r="C10" s="219"/>
      <c r="D10" s="219"/>
      <c r="E10" s="219"/>
      <c r="F10" s="219"/>
      <c r="G10" s="237"/>
      <c r="H10" s="219"/>
    </row>
    <row r="11" spans="1:14" ht="20.100000000000001" customHeight="1" x14ac:dyDescent="0.4">
      <c r="A11" s="219"/>
      <c r="B11" s="219"/>
      <c r="C11" s="219"/>
      <c r="E11" s="219"/>
      <c r="F11" s="466" t="s">
        <v>2</v>
      </c>
      <c r="G11" s="466"/>
      <c r="H11" s="466"/>
      <c r="I11" s="466"/>
    </row>
  </sheetData>
  <sheetProtection selectLockedCells="1"/>
  <mergeCells count="3">
    <mergeCell ref="F11:I11"/>
    <mergeCell ref="A6:N6"/>
    <mergeCell ref="A7:N7"/>
  </mergeCells>
  <phoneticPr fontId="4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zoomScaleNormal="100" workbookViewId="0">
      <selection activeCell="D23" sqref="D23"/>
    </sheetView>
  </sheetViews>
  <sheetFormatPr defaultColWidth="9.109375" defaultRowHeight="13.2" x14ac:dyDescent="0.25"/>
  <cols>
    <col min="1" max="1" width="35.5546875" style="189" customWidth="1"/>
    <col min="2" max="2" width="14.44140625" style="189" customWidth="1"/>
    <col min="3" max="3" width="17.6640625" style="189" customWidth="1"/>
    <col min="4" max="4" width="9.109375" style="189"/>
    <col min="5" max="5" width="28.109375" style="189" customWidth="1"/>
    <col min="6" max="16384" width="9.109375" style="189"/>
  </cols>
  <sheetData>
    <row r="1" spans="1:9" s="185" customFormat="1" ht="15" customHeight="1" x14ac:dyDescent="0.25"/>
    <row r="2" spans="1:9" s="185" customFormat="1" ht="15" customHeight="1" x14ac:dyDescent="0.25">
      <c r="A2" s="216" t="s">
        <v>338</v>
      </c>
      <c r="B2" s="217"/>
      <c r="I2" s="186"/>
    </row>
    <row r="3" spans="1:9" s="185" customFormat="1" ht="15" customHeight="1" x14ac:dyDescent="0.25"/>
    <row r="4" spans="1:9" s="185" customFormat="1" ht="15" customHeight="1" x14ac:dyDescent="0.25">
      <c r="A4" s="187" t="s">
        <v>302</v>
      </c>
      <c r="B4" s="188"/>
      <c r="C4" s="188"/>
      <c r="D4" s="189"/>
      <c r="E4" s="186"/>
    </row>
    <row r="5" spans="1:9" s="192" customFormat="1" ht="15" customHeight="1" x14ac:dyDescent="0.25">
      <c r="A5" s="176" t="s">
        <v>526</v>
      </c>
      <c r="B5" s="190" t="s">
        <v>417</v>
      </c>
      <c r="C5" s="191"/>
    </row>
    <row r="6" spans="1:9" s="192" customFormat="1" ht="15" customHeight="1" x14ac:dyDescent="0.25">
      <c r="A6" s="193" t="s">
        <v>310</v>
      </c>
      <c r="B6" s="194" t="s">
        <v>475</v>
      </c>
      <c r="C6" s="191"/>
    </row>
    <row r="7" spans="1:9" s="192" customFormat="1" ht="15" customHeight="1" x14ac:dyDescent="0.25">
      <c r="A7" s="193" t="s">
        <v>441</v>
      </c>
      <c r="B7" s="195" t="s">
        <v>554</v>
      </c>
      <c r="C7" s="191"/>
    </row>
    <row r="8" spans="1:9" s="192" customFormat="1" ht="15" customHeight="1" x14ac:dyDescent="0.25">
      <c r="A8" s="196"/>
      <c r="B8" s="196"/>
      <c r="C8" s="191"/>
    </row>
    <row r="9" spans="1:9" s="192" customFormat="1" ht="15" customHeight="1" x14ac:dyDescent="0.25">
      <c r="A9" s="187" t="s">
        <v>316</v>
      </c>
      <c r="B9" s="197"/>
      <c r="C9" s="198"/>
    </row>
    <row r="10" spans="1:9" s="200" customFormat="1" ht="15" customHeight="1" x14ac:dyDescent="0.25">
      <c r="A10" s="193" t="s">
        <v>440</v>
      </c>
      <c r="B10" s="199" t="s">
        <v>3</v>
      </c>
      <c r="C10" s="191"/>
    </row>
    <row r="11" spans="1:9" s="200" customFormat="1" ht="15" customHeight="1" x14ac:dyDescent="0.25">
      <c r="A11" s="193" t="s">
        <v>309</v>
      </c>
      <c r="B11" s="199" t="s">
        <v>4</v>
      </c>
      <c r="C11" s="191"/>
    </row>
    <row r="12" spans="1:9" s="200" customFormat="1" ht="15" customHeight="1" x14ac:dyDescent="0.25">
      <c r="A12" s="201" t="s">
        <v>364</v>
      </c>
      <c r="B12" s="202" t="s">
        <v>5</v>
      </c>
      <c r="C12" s="203"/>
    </row>
    <row r="13" spans="1:9" s="192" customFormat="1" ht="15" customHeight="1" x14ac:dyDescent="0.25"/>
    <row r="14" spans="1:9" s="185" customFormat="1" ht="15" customHeight="1" x14ac:dyDescent="0.25">
      <c r="A14" s="187" t="s">
        <v>324</v>
      </c>
      <c r="B14" s="189"/>
      <c r="C14" s="189"/>
      <c r="D14" s="186"/>
    </row>
    <row r="15" spans="1:9" s="182" customFormat="1" ht="15" customHeight="1" x14ac:dyDescent="0.25">
      <c r="A15" s="204" t="s">
        <v>6</v>
      </c>
      <c r="B15" s="204" t="s">
        <v>7</v>
      </c>
      <c r="D15" s="184"/>
      <c r="G15" s="184"/>
      <c r="H15" s="184"/>
      <c r="I15" s="205"/>
    </row>
    <row r="16" spans="1:9" s="182" customFormat="1" ht="15" customHeight="1" x14ac:dyDescent="0.25">
      <c r="A16" s="204" t="s">
        <v>318</v>
      </c>
      <c r="B16" s="204" t="s">
        <v>8</v>
      </c>
      <c r="D16" s="184"/>
      <c r="G16" s="184"/>
      <c r="H16" s="184"/>
      <c r="I16" s="205"/>
    </row>
    <row r="17" spans="1:9" s="182" customFormat="1" ht="15" customHeight="1" x14ac:dyDescent="0.25">
      <c r="A17" s="204" t="s">
        <v>39</v>
      </c>
      <c r="B17" s="204" t="s">
        <v>40</v>
      </c>
      <c r="D17" s="184"/>
      <c r="G17" s="184"/>
      <c r="H17" s="184"/>
      <c r="I17" s="205"/>
    </row>
    <row r="18" spans="1:9" s="182" customFormat="1" ht="15" customHeight="1" x14ac:dyDescent="0.25">
      <c r="A18" s="204" t="s">
        <v>345</v>
      </c>
      <c r="B18" s="204" t="s">
        <v>9</v>
      </c>
      <c r="D18" s="184"/>
      <c r="G18" s="184"/>
      <c r="H18" s="184"/>
      <c r="I18" s="205"/>
    </row>
    <row r="19" spans="1:9" s="182" customFormat="1" ht="15" customHeight="1" x14ac:dyDescent="0.25">
      <c r="A19" s="204" t="s">
        <v>346</v>
      </c>
      <c r="B19" s="204" t="s">
        <v>10</v>
      </c>
      <c r="D19" s="184"/>
      <c r="G19" s="184"/>
      <c r="H19" s="184"/>
      <c r="I19" s="205"/>
    </row>
    <row r="20" spans="1:9" s="182" customFormat="1" ht="15" customHeight="1" x14ac:dyDescent="0.25">
      <c r="A20" s="204" t="s">
        <v>349</v>
      </c>
      <c r="B20" s="204" t="s">
        <v>11</v>
      </c>
      <c r="D20" s="184"/>
      <c r="G20" s="184"/>
      <c r="H20" s="184"/>
      <c r="I20" s="205"/>
    </row>
    <row r="21" spans="1:9" s="182" customFormat="1" ht="15" customHeight="1" x14ac:dyDescent="0.25">
      <c r="A21" s="204" t="s">
        <v>12</v>
      </c>
      <c r="B21" s="204" t="s">
        <v>13</v>
      </c>
      <c r="D21" s="183"/>
    </row>
    <row r="22" spans="1:9" s="182" customFormat="1" ht="15" customHeight="1" x14ac:dyDescent="0.25">
      <c r="A22" s="204" t="s">
        <v>366</v>
      </c>
      <c r="B22" s="204" t="s">
        <v>14</v>
      </c>
    </row>
    <row r="23" spans="1:9" s="182" customFormat="1" ht="15" customHeight="1" x14ac:dyDescent="0.25">
      <c r="A23" s="204" t="s">
        <v>379</v>
      </c>
      <c r="B23" s="204" t="s">
        <v>15</v>
      </c>
    </row>
    <row r="24" spans="1:9" s="182" customFormat="1" ht="15" customHeight="1" x14ac:dyDescent="0.25">
      <c r="A24" s="204" t="s">
        <v>383</v>
      </c>
      <c r="B24" s="204" t="s">
        <v>16</v>
      </c>
    </row>
    <row r="25" spans="1:9" s="182" customFormat="1" ht="15" customHeight="1" x14ac:dyDescent="0.25">
      <c r="A25" s="204" t="s">
        <v>385</v>
      </c>
      <c r="B25" s="204" t="s">
        <v>17</v>
      </c>
    </row>
    <row r="26" spans="1:9" s="182" customFormat="1" ht="15" customHeight="1" x14ac:dyDescent="0.25">
      <c r="A26" s="204" t="s">
        <v>386</v>
      </c>
      <c r="B26" s="204" t="s">
        <v>18</v>
      </c>
    </row>
    <row r="27" spans="1:9" s="182" customFormat="1" ht="15" customHeight="1" x14ac:dyDescent="0.25">
      <c r="A27" s="204" t="s">
        <v>411</v>
      </c>
      <c r="B27" s="204" t="s">
        <v>19</v>
      </c>
    </row>
    <row r="28" spans="1:9" s="182" customFormat="1" ht="15" customHeight="1" x14ac:dyDescent="0.25">
      <c r="A28" s="204" t="s">
        <v>410</v>
      </c>
      <c r="B28" s="204" t="s">
        <v>20</v>
      </c>
    </row>
    <row r="29" spans="1:9" s="182" customFormat="1" ht="15" customHeight="1" x14ac:dyDescent="0.25">
      <c r="A29" s="204" t="s">
        <v>414</v>
      </c>
      <c r="B29" s="204" t="s">
        <v>21</v>
      </c>
    </row>
    <row r="30" spans="1:9" s="182" customFormat="1" ht="15" customHeight="1" x14ac:dyDescent="0.25">
      <c r="A30" s="204" t="s">
        <v>418</v>
      </c>
      <c r="B30" s="204" t="s">
        <v>22</v>
      </c>
    </row>
    <row r="31" spans="1:9" s="182" customFormat="1" ht="15" customHeight="1" x14ac:dyDescent="0.25">
      <c r="A31" s="204" t="s">
        <v>419</v>
      </c>
      <c r="B31" s="204" t="s">
        <v>23</v>
      </c>
    </row>
    <row r="32" spans="1:9" s="182" customFormat="1" ht="15" customHeight="1" x14ac:dyDescent="0.25">
      <c r="A32" s="204" t="s">
        <v>24</v>
      </c>
      <c r="B32" s="204" t="s">
        <v>25</v>
      </c>
    </row>
    <row r="33" spans="1:2" s="182" customFormat="1" ht="15" customHeight="1" x14ac:dyDescent="0.25">
      <c r="A33" s="204" t="s">
        <v>437</v>
      </c>
      <c r="B33" s="204" t="s">
        <v>26</v>
      </c>
    </row>
    <row r="34" spans="1:2" s="182" customFormat="1" ht="15" customHeight="1" x14ac:dyDescent="0.25">
      <c r="A34" s="204" t="s">
        <v>483</v>
      </c>
      <c r="B34" s="204" t="s">
        <v>27</v>
      </c>
    </row>
    <row r="35" spans="1:2" s="182" customFormat="1" ht="15" customHeight="1" x14ac:dyDescent="0.25">
      <c r="A35" s="204" t="s">
        <v>484</v>
      </c>
      <c r="B35" s="204" t="s">
        <v>28</v>
      </c>
    </row>
    <row r="36" spans="1:2" s="182" customFormat="1" ht="15" customHeight="1" x14ac:dyDescent="0.25">
      <c r="A36" s="204" t="s">
        <v>41</v>
      </c>
      <c r="B36" s="204" t="s">
        <v>42</v>
      </c>
    </row>
    <row r="37" spans="1:2" s="182" customFormat="1" ht="15" customHeight="1" x14ac:dyDescent="0.25">
      <c r="A37" s="204" t="s">
        <v>514</v>
      </c>
      <c r="B37" s="204" t="s">
        <v>29</v>
      </c>
    </row>
    <row r="38" spans="1:2" s="182" customFormat="1" ht="15" customHeight="1" x14ac:dyDescent="0.25">
      <c r="A38" s="204" t="s">
        <v>30</v>
      </c>
      <c r="B38" s="204" t="s">
        <v>31</v>
      </c>
    </row>
    <row r="39" spans="1:2" s="182" customFormat="1" ht="15" customHeight="1" x14ac:dyDescent="0.25">
      <c r="A39" s="204" t="s">
        <v>517</v>
      </c>
      <c r="B39" s="204" t="s">
        <v>32</v>
      </c>
    </row>
    <row r="40" spans="1:2" s="182" customFormat="1" ht="15" customHeight="1" x14ac:dyDescent="0.25">
      <c r="A40" s="204" t="s">
        <v>521</v>
      </c>
      <c r="B40" s="204" t="s">
        <v>33</v>
      </c>
    </row>
    <row r="41" spans="1:2" s="182" customFormat="1" ht="15" customHeight="1" x14ac:dyDescent="0.25">
      <c r="A41" s="204" t="s">
        <v>543</v>
      </c>
      <c r="B41" s="204" t="s">
        <v>45</v>
      </c>
    </row>
    <row r="42" spans="1:2" s="185" customFormat="1" ht="15" customHeight="1" x14ac:dyDescent="0.25"/>
    <row r="43" spans="1:2" ht="15" customHeight="1" x14ac:dyDescent="0.25">
      <c r="A43" s="187" t="s">
        <v>347</v>
      </c>
    </row>
    <row r="44" spans="1:2" s="206" customFormat="1" ht="15" customHeight="1" x14ac:dyDescent="0.25">
      <c r="A44" s="206" t="s">
        <v>507</v>
      </c>
    </row>
  </sheetData>
  <sheetProtection selectLockedCells="1"/>
  <phoneticPr fontId="4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E48"/>
  <sheetViews>
    <sheetView topLeftCell="A19" zoomScaleNormal="100" workbookViewId="0">
      <selection activeCell="C8" sqref="C8:C48"/>
    </sheetView>
  </sheetViews>
  <sheetFormatPr defaultColWidth="9.109375" defaultRowHeight="13.2" x14ac:dyDescent="0.25"/>
  <cols>
    <col min="1" max="1" width="8.88671875" style="274" customWidth="1"/>
    <col min="2" max="2" width="108.88671875" style="274" bestFit="1" customWidth="1"/>
    <col min="3" max="3" width="11.109375" style="275" customWidth="1"/>
    <col min="4" max="4" width="27.44140625" style="274" bestFit="1" customWidth="1"/>
    <col min="5" max="5" width="17.109375" style="274" customWidth="1"/>
    <col min="6" max="16384" width="9.109375" style="274"/>
  </cols>
  <sheetData>
    <row r="1" spans="1:5" s="251" customFormat="1" x14ac:dyDescent="0.25">
      <c r="C1" s="252"/>
    </row>
    <row r="2" spans="1:5" s="251" customFormat="1" x14ac:dyDescent="0.25">
      <c r="A2" s="207" t="s">
        <v>499</v>
      </c>
      <c r="B2" s="207"/>
      <c r="C2" s="180"/>
      <c r="D2" s="208"/>
      <c r="E2" s="253"/>
    </row>
    <row r="3" spans="1:5" s="251" customFormat="1" x14ac:dyDescent="0.25">
      <c r="A3" s="211"/>
      <c r="B3" s="211"/>
      <c r="C3" s="181"/>
      <c r="D3" s="213"/>
    </row>
    <row r="4" spans="1:5" s="251" customFormat="1" x14ac:dyDescent="0.25">
      <c r="A4" s="467" t="s">
        <v>380</v>
      </c>
      <c r="B4" s="467"/>
      <c r="C4" s="252"/>
      <c r="D4" s="254"/>
    </row>
    <row r="5" spans="1:5" s="251" customFormat="1" ht="13.8" thickBot="1" x14ac:dyDescent="0.3">
      <c r="A5" s="214"/>
      <c r="B5" s="214"/>
      <c r="C5" s="252"/>
      <c r="D5" s="254"/>
    </row>
    <row r="6" spans="1:5" s="251" customFormat="1" x14ac:dyDescent="0.25">
      <c r="A6" s="468" t="s">
        <v>424</v>
      </c>
      <c r="B6" s="474" t="s">
        <v>423</v>
      </c>
      <c r="C6" s="470" t="s">
        <v>518</v>
      </c>
      <c r="D6" s="470"/>
      <c r="E6" s="472" t="s">
        <v>505</v>
      </c>
    </row>
    <row r="7" spans="1:5" s="251" customFormat="1" ht="13.8" thickBot="1" x14ac:dyDescent="0.3">
      <c r="A7" s="469"/>
      <c r="B7" s="475"/>
      <c r="C7" s="471"/>
      <c r="D7" s="471"/>
      <c r="E7" s="473"/>
    </row>
    <row r="8" spans="1:5" s="251" customFormat="1" x14ac:dyDescent="0.25">
      <c r="A8" s="255">
        <v>111</v>
      </c>
      <c r="B8" s="256" t="s">
        <v>548</v>
      </c>
      <c r="C8" s="257" t="s">
        <v>3</v>
      </c>
      <c r="D8" s="258" t="s">
        <v>220</v>
      </c>
      <c r="E8" s="259" t="s">
        <v>132</v>
      </c>
    </row>
    <row r="9" spans="1:5" s="251" customFormat="1" x14ac:dyDescent="0.25">
      <c r="A9" s="175">
        <v>112</v>
      </c>
      <c r="B9" s="260" t="s">
        <v>512</v>
      </c>
      <c r="C9" s="261" t="s">
        <v>3</v>
      </c>
      <c r="D9" s="258"/>
      <c r="E9" s="263" t="s">
        <v>34</v>
      </c>
    </row>
    <row r="10" spans="1:5" s="251" customFormat="1" x14ac:dyDescent="0.25">
      <c r="A10" s="175">
        <v>113</v>
      </c>
      <c r="B10" s="260" t="s">
        <v>354</v>
      </c>
      <c r="C10" s="261" t="s">
        <v>3</v>
      </c>
      <c r="D10" s="258"/>
      <c r="E10" s="263" t="s">
        <v>34</v>
      </c>
    </row>
    <row r="11" spans="1:5" s="251" customFormat="1" x14ac:dyDescent="0.25">
      <c r="A11" s="175">
        <v>114</v>
      </c>
      <c r="B11" s="260" t="s">
        <v>545</v>
      </c>
      <c r="C11" s="261" t="s">
        <v>3</v>
      </c>
      <c r="D11" s="262" t="s">
        <v>221</v>
      </c>
      <c r="E11" s="263" t="s">
        <v>34</v>
      </c>
    </row>
    <row r="12" spans="1:5" s="251" customFormat="1" x14ac:dyDescent="0.25">
      <c r="A12" s="175">
        <v>115</v>
      </c>
      <c r="B12" s="260" t="s">
        <v>510</v>
      </c>
      <c r="C12" s="261" t="s">
        <v>3</v>
      </c>
      <c r="D12" s="262" t="s">
        <v>222</v>
      </c>
      <c r="E12" s="263" t="s">
        <v>34</v>
      </c>
    </row>
    <row r="13" spans="1:5" s="251" customFormat="1" x14ac:dyDescent="0.25">
      <c r="A13" s="175">
        <v>121</v>
      </c>
      <c r="B13" s="260" t="s">
        <v>429</v>
      </c>
      <c r="C13" s="261" t="s">
        <v>131</v>
      </c>
      <c r="D13" s="262" t="s">
        <v>223</v>
      </c>
      <c r="E13" s="263" t="s">
        <v>35</v>
      </c>
    </row>
    <row r="14" spans="1:5" s="251" customFormat="1" x14ac:dyDescent="0.25">
      <c r="A14" s="175">
        <v>122</v>
      </c>
      <c r="B14" s="260" t="s">
        <v>392</v>
      </c>
      <c r="C14" s="261" t="s">
        <v>131</v>
      </c>
      <c r="D14" s="262" t="s">
        <v>224</v>
      </c>
      <c r="E14" s="263" t="s">
        <v>35</v>
      </c>
    </row>
    <row r="15" spans="1:5" s="251" customFormat="1" x14ac:dyDescent="0.25">
      <c r="A15" s="175">
        <v>123</v>
      </c>
      <c r="B15" s="260" t="s">
        <v>303</v>
      </c>
      <c r="C15" s="261" t="s">
        <v>131</v>
      </c>
      <c r="D15" s="262" t="s">
        <v>225</v>
      </c>
      <c r="E15" s="263" t="s">
        <v>35</v>
      </c>
    </row>
    <row r="16" spans="1:5" s="251" customFormat="1" x14ac:dyDescent="0.25">
      <c r="A16" s="175">
        <v>124</v>
      </c>
      <c r="B16" s="260" t="s">
        <v>342</v>
      </c>
      <c r="C16" s="261" t="s">
        <v>3</v>
      </c>
      <c r="D16" s="262" t="s">
        <v>226</v>
      </c>
      <c r="E16" s="263" t="s">
        <v>35</v>
      </c>
    </row>
    <row r="17" spans="1:5" s="251" customFormat="1" x14ac:dyDescent="0.25">
      <c r="A17" s="175">
        <v>125</v>
      </c>
      <c r="B17" s="260" t="s">
        <v>399</v>
      </c>
      <c r="C17" s="261" t="s">
        <v>3</v>
      </c>
      <c r="D17" s="262" t="s">
        <v>227</v>
      </c>
      <c r="E17" s="263" t="s">
        <v>34</v>
      </c>
    </row>
    <row r="18" spans="1:5" s="251" customFormat="1" x14ac:dyDescent="0.25">
      <c r="A18" s="175">
        <v>126</v>
      </c>
      <c r="B18" s="260" t="s">
        <v>503</v>
      </c>
      <c r="C18" s="261" t="s">
        <v>3</v>
      </c>
      <c r="D18" s="262" t="s">
        <v>228</v>
      </c>
      <c r="E18" s="263" t="s">
        <v>34</v>
      </c>
    </row>
    <row r="19" spans="1:5" s="251" customFormat="1" x14ac:dyDescent="0.25">
      <c r="A19" s="175">
        <v>131</v>
      </c>
      <c r="B19" s="260" t="s">
        <v>426</v>
      </c>
      <c r="C19" s="261" t="s">
        <v>3</v>
      </c>
      <c r="D19" s="262"/>
      <c r="E19" s="263" t="s">
        <v>214</v>
      </c>
    </row>
    <row r="20" spans="1:5" s="251" customFormat="1" x14ac:dyDescent="0.25">
      <c r="A20" s="175">
        <v>132</v>
      </c>
      <c r="B20" s="260" t="s">
        <v>477</v>
      </c>
      <c r="C20" s="261" t="s">
        <v>3</v>
      </c>
      <c r="D20" s="262"/>
      <c r="E20" s="263" t="s">
        <v>215</v>
      </c>
    </row>
    <row r="21" spans="1:5" s="251" customFormat="1" x14ac:dyDescent="0.25">
      <c r="A21" s="175">
        <v>133</v>
      </c>
      <c r="B21" s="264" t="s">
        <v>398</v>
      </c>
      <c r="C21" s="261" t="s">
        <v>3</v>
      </c>
      <c r="D21" s="262"/>
      <c r="E21" s="263" t="s">
        <v>215</v>
      </c>
    </row>
    <row r="22" spans="1:5" s="251" customFormat="1" x14ac:dyDescent="0.25">
      <c r="A22" s="175">
        <v>141</v>
      </c>
      <c r="B22" s="265" t="s">
        <v>508</v>
      </c>
      <c r="C22" s="261" t="s">
        <v>3</v>
      </c>
      <c r="D22" s="262"/>
      <c r="E22" s="263" t="s">
        <v>216</v>
      </c>
    </row>
    <row r="23" spans="1:5" s="251" customFormat="1" x14ac:dyDescent="0.25">
      <c r="A23" s="175">
        <v>142</v>
      </c>
      <c r="B23" s="260" t="s">
        <v>491</v>
      </c>
      <c r="C23" s="261" t="s">
        <v>3</v>
      </c>
      <c r="D23" s="262"/>
      <c r="E23" s="263" t="s">
        <v>216</v>
      </c>
    </row>
    <row r="24" spans="1:5" s="251" customFormat="1" ht="26.4" x14ac:dyDescent="0.25">
      <c r="A24" s="175" t="s">
        <v>218</v>
      </c>
      <c r="B24" s="260" t="s">
        <v>478</v>
      </c>
      <c r="C24" s="261" t="s">
        <v>3</v>
      </c>
      <c r="D24" s="262"/>
      <c r="E24" s="263" t="s">
        <v>36</v>
      </c>
    </row>
    <row r="25" spans="1:5" s="251" customFormat="1" x14ac:dyDescent="0.25">
      <c r="A25" s="175">
        <v>213</v>
      </c>
      <c r="B25" s="260" t="s">
        <v>435</v>
      </c>
      <c r="C25" s="261" t="s">
        <v>3</v>
      </c>
      <c r="D25" s="262" t="s">
        <v>229</v>
      </c>
      <c r="E25" s="263" t="s">
        <v>36</v>
      </c>
    </row>
    <row r="26" spans="1:5" s="251" customFormat="1" x14ac:dyDescent="0.25">
      <c r="A26" s="175">
        <v>214</v>
      </c>
      <c r="B26" s="260" t="s">
        <v>307</v>
      </c>
      <c r="C26" s="261" t="s">
        <v>131</v>
      </c>
      <c r="D26" s="262" t="s">
        <v>230</v>
      </c>
      <c r="E26" s="263" t="s">
        <v>36</v>
      </c>
    </row>
    <row r="27" spans="1:5" s="251" customFormat="1" x14ac:dyDescent="0.25">
      <c r="A27" s="175">
        <v>215</v>
      </c>
      <c r="B27" s="260" t="s">
        <v>308</v>
      </c>
      <c r="C27" s="261" t="s">
        <v>3</v>
      </c>
      <c r="D27" s="262" t="s">
        <v>231</v>
      </c>
      <c r="E27" s="263" t="s">
        <v>36</v>
      </c>
    </row>
    <row r="28" spans="1:5" s="251" customFormat="1" x14ac:dyDescent="0.25">
      <c r="A28" s="175">
        <v>216</v>
      </c>
      <c r="B28" s="260" t="s">
        <v>439</v>
      </c>
      <c r="C28" s="261" t="s">
        <v>3</v>
      </c>
      <c r="D28" s="262" t="s">
        <v>232</v>
      </c>
      <c r="E28" s="263" t="s">
        <v>36</v>
      </c>
    </row>
    <row r="29" spans="1:5" s="251" customFormat="1" x14ac:dyDescent="0.25">
      <c r="A29" s="175">
        <v>221</v>
      </c>
      <c r="B29" s="260" t="s">
        <v>368</v>
      </c>
      <c r="C29" s="261" t="s">
        <v>131</v>
      </c>
      <c r="D29" s="262" t="s">
        <v>233</v>
      </c>
      <c r="E29" s="263" t="s">
        <v>36</v>
      </c>
    </row>
    <row r="30" spans="1:5" s="251" customFormat="1" x14ac:dyDescent="0.25">
      <c r="A30" s="175">
        <v>222</v>
      </c>
      <c r="B30" s="260" t="s">
        <v>370</v>
      </c>
      <c r="C30" s="261" t="s">
        <v>131</v>
      </c>
      <c r="D30" s="262" t="s">
        <v>234</v>
      </c>
      <c r="E30" s="263" t="s">
        <v>36</v>
      </c>
    </row>
    <row r="31" spans="1:5" s="251" customFormat="1" x14ac:dyDescent="0.25">
      <c r="A31" s="175">
        <v>223</v>
      </c>
      <c r="B31" s="260" t="s">
        <v>369</v>
      </c>
      <c r="C31" s="261" t="s">
        <v>131</v>
      </c>
      <c r="D31" s="262" t="s">
        <v>235</v>
      </c>
      <c r="E31" s="263" t="s">
        <v>36</v>
      </c>
    </row>
    <row r="32" spans="1:5" s="251" customFormat="1" x14ac:dyDescent="0.25">
      <c r="A32" s="175">
        <v>224</v>
      </c>
      <c r="B32" s="260" t="s">
        <v>431</v>
      </c>
      <c r="C32" s="261" t="s">
        <v>3</v>
      </c>
      <c r="D32" s="262" t="s">
        <v>236</v>
      </c>
      <c r="E32" s="263" t="s">
        <v>36</v>
      </c>
    </row>
    <row r="33" spans="1:5" s="251" customFormat="1" x14ac:dyDescent="0.25">
      <c r="A33" s="175">
        <v>225</v>
      </c>
      <c r="B33" s="260" t="s">
        <v>377</v>
      </c>
      <c r="C33" s="261" t="s">
        <v>3</v>
      </c>
      <c r="D33" s="262" t="s">
        <v>237</v>
      </c>
      <c r="E33" s="263" t="s">
        <v>36</v>
      </c>
    </row>
    <row r="34" spans="1:5" s="251" customFormat="1" x14ac:dyDescent="0.25">
      <c r="A34" s="175">
        <v>226</v>
      </c>
      <c r="B34" s="260" t="s">
        <v>504</v>
      </c>
      <c r="C34" s="261" t="s">
        <v>3</v>
      </c>
      <c r="D34" s="262" t="s">
        <v>238</v>
      </c>
      <c r="E34" s="263" t="s">
        <v>36</v>
      </c>
    </row>
    <row r="35" spans="1:5" s="251" customFormat="1" x14ac:dyDescent="0.25">
      <c r="A35" s="175">
        <v>227</v>
      </c>
      <c r="B35" s="260" t="s">
        <v>439</v>
      </c>
      <c r="C35" s="261" t="s">
        <v>3</v>
      </c>
      <c r="D35" s="262" t="s">
        <v>239</v>
      </c>
      <c r="E35" s="263" t="s">
        <v>36</v>
      </c>
    </row>
    <row r="36" spans="1:5" s="251" customFormat="1" x14ac:dyDescent="0.25">
      <c r="A36" s="175">
        <v>311</v>
      </c>
      <c r="B36" s="260" t="s">
        <v>352</v>
      </c>
      <c r="C36" s="261" t="s">
        <v>3</v>
      </c>
      <c r="D36" s="262" t="s">
        <v>240</v>
      </c>
      <c r="E36" s="263" t="s">
        <v>38</v>
      </c>
    </row>
    <row r="37" spans="1:5" s="251" customFormat="1" x14ac:dyDescent="0.25">
      <c r="A37" s="175">
        <v>312</v>
      </c>
      <c r="B37" s="260" t="s">
        <v>323</v>
      </c>
      <c r="C37" s="261" t="s">
        <v>3</v>
      </c>
      <c r="D37" s="262" t="s">
        <v>241</v>
      </c>
      <c r="E37" s="263" t="s">
        <v>38</v>
      </c>
    </row>
    <row r="38" spans="1:5" s="251" customFormat="1" ht="22.5" customHeight="1" x14ac:dyDescent="0.25">
      <c r="A38" s="175">
        <v>313</v>
      </c>
      <c r="B38" s="260" t="s">
        <v>355</v>
      </c>
      <c r="C38" s="261" t="s">
        <v>3</v>
      </c>
      <c r="D38" s="262" t="s">
        <v>242</v>
      </c>
      <c r="E38" s="263" t="s">
        <v>498</v>
      </c>
    </row>
    <row r="39" spans="1:5" s="251" customFormat="1" x14ac:dyDescent="0.25">
      <c r="A39" s="175">
        <v>321</v>
      </c>
      <c r="B39" s="260" t="s">
        <v>317</v>
      </c>
      <c r="C39" s="261" t="s">
        <v>131</v>
      </c>
      <c r="D39" s="262" t="s">
        <v>243</v>
      </c>
      <c r="E39" s="263" t="s">
        <v>497</v>
      </c>
    </row>
    <row r="40" spans="1:5" s="251" customFormat="1" x14ac:dyDescent="0.25">
      <c r="A40" s="175">
        <v>322</v>
      </c>
      <c r="B40" s="260" t="s">
        <v>547</v>
      </c>
      <c r="C40" s="261" t="s">
        <v>3</v>
      </c>
      <c r="D40" s="262" t="s">
        <v>244</v>
      </c>
      <c r="E40" s="263" t="s">
        <v>210</v>
      </c>
    </row>
    <row r="41" spans="1:5" s="251" customFormat="1" x14ac:dyDescent="0.25">
      <c r="A41" s="175">
        <v>323</v>
      </c>
      <c r="B41" s="260" t="s">
        <v>329</v>
      </c>
      <c r="C41" s="261" t="s">
        <v>3</v>
      </c>
      <c r="D41" s="262" t="s">
        <v>245</v>
      </c>
      <c r="E41" s="263" t="s">
        <v>210</v>
      </c>
    </row>
    <row r="42" spans="1:5" s="251" customFormat="1" ht="26.4" x14ac:dyDescent="0.25">
      <c r="A42" s="175">
        <v>331</v>
      </c>
      <c r="B42" s="260" t="s">
        <v>534</v>
      </c>
      <c r="C42" s="261" t="s">
        <v>3</v>
      </c>
      <c r="D42" s="262" t="s">
        <v>246</v>
      </c>
      <c r="E42" s="263" t="s">
        <v>37</v>
      </c>
    </row>
    <row r="43" spans="1:5" s="251" customFormat="1" x14ac:dyDescent="0.25">
      <c r="A43" s="175">
        <v>341</v>
      </c>
      <c r="B43" s="260" t="s">
        <v>513</v>
      </c>
      <c r="C43" s="261" t="s">
        <v>3</v>
      </c>
      <c r="D43" s="262"/>
      <c r="E43" s="263" t="s">
        <v>37</v>
      </c>
    </row>
    <row r="44" spans="1:5" s="251" customFormat="1" x14ac:dyDescent="0.25">
      <c r="A44" s="266">
        <v>411</v>
      </c>
      <c r="B44" s="267" t="s">
        <v>389</v>
      </c>
      <c r="C44" s="261" t="s">
        <v>3</v>
      </c>
      <c r="D44" s="250" t="s">
        <v>247</v>
      </c>
      <c r="E44" s="268" t="s">
        <v>133</v>
      </c>
    </row>
    <row r="45" spans="1:5" s="251" customFormat="1" x14ac:dyDescent="0.25">
      <c r="A45" s="266">
        <v>412</v>
      </c>
      <c r="B45" s="267" t="s">
        <v>389</v>
      </c>
      <c r="C45" s="261" t="s">
        <v>3</v>
      </c>
      <c r="D45" s="250" t="s">
        <v>247</v>
      </c>
      <c r="E45" s="268" t="s">
        <v>133</v>
      </c>
    </row>
    <row r="46" spans="1:5" s="251" customFormat="1" x14ac:dyDescent="0.25">
      <c r="A46" s="266">
        <v>413</v>
      </c>
      <c r="B46" s="267" t="s">
        <v>389</v>
      </c>
      <c r="C46" s="261" t="s">
        <v>3</v>
      </c>
      <c r="D46" s="250" t="s">
        <v>247</v>
      </c>
      <c r="E46" s="268" t="s">
        <v>133</v>
      </c>
    </row>
    <row r="47" spans="1:5" s="251" customFormat="1" x14ac:dyDescent="0.25">
      <c r="A47" s="175">
        <v>421</v>
      </c>
      <c r="B47" s="260" t="s">
        <v>387</v>
      </c>
      <c r="C47" s="261" t="s">
        <v>3</v>
      </c>
      <c r="D47" s="262"/>
      <c r="E47" s="263" t="s">
        <v>217</v>
      </c>
    </row>
    <row r="48" spans="1:5" s="251" customFormat="1" ht="13.8" thickBot="1" x14ac:dyDescent="0.3">
      <c r="A48" s="269">
        <v>431</v>
      </c>
      <c r="B48" s="270" t="s">
        <v>506</v>
      </c>
      <c r="C48" s="271" t="s">
        <v>3</v>
      </c>
      <c r="D48" s="272"/>
      <c r="E48" s="273" t="s">
        <v>37</v>
      </c>
    </row>
  </sheetData>
  <sheetProtection selectLockedCells="1"/>
  <mergeCells count="6">
    <mergeCell ref="A4:B4"/>
    <mergeCell ref="A6:A7"/>
    <mergeCell ref="C6:C7"/>
    <mergeCell ref="E6:E7"/>
    <mergeCell ref="D6:D7"/>
    <mergeCell ref="B6:B7"/>
  </mergeCells>
  <phoneticPr fontId="4" type="noConversion"/>
  <dataValidations count="1">
    <dataValidation type="list" allowBlank="1" showInputMessage="1" showErrorMessage="1" sqref="C8:C48">
      <formula1>STATUS</formula1>
    </dataValidation>
  </dataValidations>
  <pageMargins left="0.25" right="0.25" top="0.75" bottom="0.75" header="0.3" footer="0.3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</sheetPr>
  <dimension ref="A2:G95"/>
  <sheetViews>
    <sheetView topLeftCell="A40" zoomScaleNormal="100" workbookViewId="0">
      <selection activeCell="E44" sqref="E44"/>
    </sheetView>
  </sheetViews>
  <sheetFormatPr defaultColWidth="9.109375" defaultRowHeight="13.2" x14ac:dyDescent="0.25"/>
  <cols>
    <col min="1" max="1" width="8.5546875" style="173" customWidth="1"/>
    <col min="2" max="2" width="47" style="173" customWidth="1"/>
    <col min="3" max="3" width="46" style="173" bestFit="1" customWidth="1"/>
    <col min="4" max="4" width="17.88671875" style="173" bestFit="1" customWidth="1"/>
    <col min="5" max="5" width="19.5546875" style="173" customWidth="1"/>
    <col min="6" max="6" width="15.5546875" style="173" customWidth="1"/>
    <col min="7" max="7" width="15" style="173" customWidth="1"/>
    <col min="8" max="16384" width="9.109375" style="173"/>
  </cols>
  <sheetData>
    <row r="2" spans="1:7" s="210" customFormat="1" x14ac:dyDescent="0.25">
      <c r="A2" s="207" t="s">
        <v>499</v>
      </c>
      <c r="B2" s="207"/>
      <c r="C2" s="207"/>
      <c r="D2" s="171"/>
      <c r="E2" s="208"/>
      <c r="F2" s="209"/>
      <c r="G2" s="209"/>
    </row>
    <row r="3" spans="1:7" s="210" customFormat="1" x14ac:dyDescent="0.25">
      <c r="A3" s="211"/>
      <c r="B3" s="211"/>
      <c r="C3" s="212" t="s">
        <v>43</v>
      </c>
      <c r="D3" s="172"/>
      <c r="E3" s="213"/>
    </row>
    <row r="4" spans="1:7" x14ac:dyDescent="0.25">
      <c r="A4" s="467" t="s">
        <v>381</v>
      </c>
      <c r="B4" s="467"/>
      <c r="C4" s="467"/>
      <c r="E4" s="215"/>
    </row>
    <row r="5" spans="1:7" x14ac:dyDescent="0.25">
      <c r="A5" s="214"/>
      <c r="B5" s="214"/>
      <c r="C5" s="214"/>
      <c r="E5" s="215"/>
    </row>
    <row r="6" spans="1:7" x14ac:dyDescent="0.25">
      <c r="A6" s="467" t="s">
        <v>312</v>
      </c>
      <c r="B6" s="467"/>
      <c r="C6" s="214"/>
      <c r="E6" s="215"/>
    </row>
    <row r="7" spans="1:7" ht="13.8" thickBot="1" x14ac:dyDescent="0.3">
      <c r="A7" s="214"/>
      <c r="B7" s="214"/>
      <c r="C7" s="214"/>
      <c r="E7" s="215"/>
    </row>
    <row r="8" spans="1:7" ht="42" customHeight="1" thickBot="1" x14ac:dyDescent="0.3">
      <c r="A8" s="177" t="s">
        <v>424</v>
      </c>
      <c r="B8" s="178" t="s">
        <v>423</v>
      </c>
      <c r="C8" s="178" t="s">
        <v>474</v>
      </c>
      <c r="D8" s="178" t="s">
        <v>500</v>
      </c>
      <c r="E8" s="178" t="s">
        <v>531</v>
      </c>
      <c r="F8" s="178" t="s">
        <v>524</v>
      </c>
      <c r="G8" s="179" t="s">
        <v>356</v>
      </c>
    </row>
    <row r="9" spans="1:7" x14ac:dyDescent="0.25">
      <c r="A9" s="476">
        <v>111</v>
      </c>
      <c r="B9" s="480" t="s">
        <v>548</v>
      </c>
      <c r="C9" s="276" t="s">
        <v>463</v>
      </c>
      <c r="D9" s="257" t="s">
        <v>3</v>
      </c>
      <c r="E9" s="257" t="s">
        <v>3</v>
      </c>
      <c r="F9" s="257" t="s">
        <v>3</v>
      </c>
      <c r="G9" s="300" t="str">
        <f>IF(ISERROR(E9/F9),"",E9/F9)</f>
        <v/>
      </c>
    </row>
    <row r="10" spans="1:7" x14ac:dyDescent="0.25">
      <c r="A10" s="477"/>
      <c r="B10" s="481"/>
      <c r="C10" s="277" t="s">
        <v>467</v>
      </c>
      <c r="D10" s="261" t="s">
        <v>3</v>
      </c>
      <c r="E10" s="261" t="s">
        <v>3</v>
      </c>
      <c r="F10" s="261" t="s">
        <v>3</v>
      </c>
      <c r="G10" s="301" t="str">
        <f t="shared" ref="G10:G34" si="0">IF(ISERROR(E10/F10),"",E10/F10)</f>
        <v/>
      </c>
    </row>
    <row r="11" spans="1:7" x14ac:dyDescent="0.25">
      <c r="A11" s="484">
        <v>112</v>
      </c>
      <c r="B11" s="485" t="s">
        <v>512</v>
      </c>
      <c r="C11" s="277" t="s">
        <v>445</v>
      </c>
      <c r="D11" s="261" t="s">
        <v>3</v>
      </c>
      <c r="E11" s="261" t="s">
        <v>3</v>
      </c>
      <c r="F11" s="261" t="s">
        <v>3</v>
      </c>
      <c r="G11" s="301" t="str">
        <f t="shared" si="0"/>
        <v/>
      </c>
    </row>
    <row r="12" spans="1:7" ht="26.4" x14ac:dyDescent="0.25">
      <c r="A12" s="484"/>
      <c r="B12" s="485"/>
      <c r="C12" s="277" t="s">
        <v>533</v>
      </c>
      <c r="D12" s="261" t="s">
        <v>3</v>
      </c>
      <c r="E12" s="261" t="s">
        <v>3</v>
      </c>
      <c r="F12" s="261" t="s">
        <v>3</v>
      </c>
      <c r="G12" s="301" t="str">
        <f t="shared" si="0"/>
        <v/>
      </c>
    </row>
    <row r="13" spans="1:7" x14ac:dyDescent="0.25">
      <c r="A13" s="482">
        <v>113</v>
      </c>
      <c r="B13" s="483" t="s">
        <v>354</v>
      </c>
      <c r="C13" s="277" t="s">
        <v>446</v>
      </c>
      <c r="D13" s="261" t="s">
        <v>3</v>
      </c>
      <c r="E13" s="261" t="s">
        <v>3</v>
      </c>
      <c r="F13" s="261" t="s">
        <v>3</v>
      </c>
      <c r="G13" s="301" t="str">
        <f t="shared" si="0"/>
        <v/>
      </c>
    </row>
    <row r="14" spans="1:7" x14ac:dyDescent="0.25">
      <c r="A14" s="476"/>
      <c r="B14" s="480"/>
      <c r="C14" s="277" t="s">
        <v>457</v>
      </c>
      <c r="D14" s="261" t="s">
        <v>3</v>
      </c>
      <c r="E14" s="261" t="s">
        <v>3</v>
      </c>
      <c r="F14" s="261" t="s">
        <v>3</v>
      </c>
      <c r="G14" s="301" t="str">
        <f t="shared" si="0"/>
        <v/>
      </c>
    </row>
    <row r="15" spans="1:7" x14ac:dyDescent="0.25">
      <c r="A15" s="482">
        <v>114</v>
      </c>
      <c r="B15" s="483" t="s">
        <v>545</v>
      </c>
      <c r="C15" s="277" t="s">
        <v>455</v>
      </c>
      <c r="D15" s="261" t="s">
        <v>3</v>
      </c>
      <c r="E15" s="261" t="s">
        <v>3</v>
      </c>
      <c r="F15" s="261" t="s">
        <v>3</v>
      </c>
      <c r="G15" s="301" t="str">
        <f t="shared" si="0"/>
        <v/>
      </c>
    </row>
    <row r="16" spans="1:7" x14ac:dyDescent="0.25">
      <c r="A16" s="477"/>
      <c r="B16" s="481"/>
      <c r="C16" s="277" t="s">
        <v>456</v>
      </c>
      <c r="D16" s="261" t="s">
        <v>3</v>
      </c>
      <c r="E16" s="261" t="s">
        <v>3</v>
      </c>
      <c r="F16" s="261" t="s">
        <v>3</v>
      </c>
      <c r="G16" s="301" t="str">
        <f t="shared" si="0"/>
        <v/>
      </c>
    </row>
    <row r="17" spans="1:7" ht="26.4" x14ac:dyDescent="0.25">
      <c r="A17" s="168">
        <v>115</v>
      </c>
      <c r="B17" s="277" t="s">
        <v>510</v>
      </c>
      <c r="C17" s="277" t="s">
        <v>461</v>
      </c>
      <c r="D17" s="261" t="s">
        <v>3</v>
      </c>
      <c r="E17" s="261" t="s">
        <v>3</v>
      </c>
      <c r="F17" s="261" t="s">
        <v>3</v>
      </c>
      <c r="G17" s="301" t="str">
        <f t="shared" si="0"/>
        <v/>
      </c>
    </row>
    <row r="18" spans="1:7" x14ac:dyDescent="0.25">
      <c r="A18" s="484">
        <v>121</v>
      </c>
      <c r="B18" s="485" t="s">
        <v>429</v>
      </c>
      <c r="C18" s="277" t="s">
        <v>454</v>
      </c>
      <c r="D18" s="457">
        <v>0</v>
      </c>
      <c r="E18" s="457">
        <v>207</v>
      </c>
      <c r="F18" s="457">
        <v>220</v>
      </c>
      <c r="G18" s="301">
        <f t="shared" si="0"/>
        <v>0.94090909090909092</v>
      </c>
    </row>
    <row r="19" spans="1:7" ht="26.4" x14ac:dyDescent="0.25">
      <c r="A19" s="484"/>
      <c r="B19" s="485"/>
      <c r="C19" s="277" t="s">
        <v>533</v>
      </c>
      <c r="D19" s="457">
        <v>0</v>
      </c>
      <c r="E19" s="457">
        <v>53380.954239999999</v>
      </c>
      <c r="F19" s="457">
        <v>55000</v>
      </c>
      <c r="G19" s="301">
        <f t="shared" si="0"/>
        <v>0.9705628043636364</v>
      </c>
    </row>
    <row r="20" spans="1:7" x14ac:dyDescent="0.25">
      <c r="A20" s="484">
        <v>122</v>
      </c>
      <c r="B20" s="485" t="s">
        <v>392</v>
      </c>
      <c r="C20" s="277" t="s">
        <v>456</v>
      </c>
      <c r="D20" s="457">
        <v>0</v>
      </c>
      <c r="E20" s="457">
        <v>93</v>
      </c>
      <c r="F20" s="457">
        <v>125</v>
      </c>
      <c r="G20" s="301">
        <f t="shared" si="0"/>
        <v>0.74399999999999999</v>
      </c>
    </row>
    <row r="21" spans="1:7" ht="26.4" x14ac:dyDescent="0.25">
      <c r="A21" s="484"/>
      <c r="B21" s="485"/>
      <c r="C21" s="277" t="s">
        <v>533</v>
      </c>
      <c r="D21" s="457">
        <v>0</v>
      </c>
      <c r="E21" s="457">
        <v>5047.2927300000001</v>
      </c>
      <c r="F21" s="457">
        <v>6100</v>
      </c>
      <c r="G21" s="301">
        <f t="shared" si="0"/>
        <v>0.82742503770491804</v>
      </c>
    </row>
    <row r="22" spans="1:7" x14ac:dyDescent="0.25">
      <c r="A22" s="482">
        <v>123</v>
      </c>
      <c r="B22" s="483" t="s">
        <v>303</v>
      </c>
      <c r="C22" s="277" t="s">
        <v>453</v>
      </c>
      <c r="D22" s="457">
        <v>0</v>
      </c>
      <c r="E22" s="457">
        <v>35</v>
      </c>
      <c r="F22" s="457">
        <v>48</v>
      </c>
      <c r="G22" s="301">
        <f t="shared" si="0"/>
        <v>0.72916666666666663</v>
      </c>
    </row>
    <row r="23" spans="1:7" ht="26.4" x14ac:dyDescent="0.25">
      <c r="A23" s="477"/>
      <c r="B23" s="481"/>
      <c r="C23" s="277" t="s">
        <v>533</v>
      </c>
      <c r="D23" s="457">
        <v>0</v>
      </c>
      <c r="E23" s="457">
        <v>9801.2305699999997</v>
      </c>
      <c r="F23" s="457">
        <v>9860</v>
      </c>
      <c r="G23" s="301">
        <f t="shared" si="0"/>
        <v>0.99403961156186604</v>
      </c>
    </row>
    <row r="24" spans="1:7" ht="39.6" x14ac:dyDescent="0.25">
      <c r="A24" s="168">
        <v>124</v>
      </c>
      <c r="B24" s="277" t="s">
        <v>342</v>
      </c>
      <c r="C24" s="277" t="s">
        <v>449</v>
      </c>
      <c r="D24" s="261" t="s">
        <v>3</v>
      </c>
      <c r="E24" s="261" t="s">
        <v>3</v>
      </c>
      <c r="F24" s="261" t="s">
        <v>3</v>
      </c>
      <c r="G24" s="301" t="str">
        <f t="shared" si="0"/>
        <v/>
      </c>
    </row>
    <row r="25" spans="1:7" ht="42" customHeight="1" x14ac:dyDescent="0.25">
      <c r="A25" s="482">
        <v>125</v>
      </c>
      <c r="B25" s="483" t="s">
        <v>399</v>
      </c>
      <c r="C25" s="277" t="s">
        <v>462</v>
      </c>
      <c r="D25" s="261" t="s">
        <v>3</v>
      </c>
      <c r="E25" s="261" t="s">
        <v>3</v>
      </c>
      <c r="F25" s="261" t="s">
        <v>3</v>
      </c>
      <c r="G25" s="301" t="str">
        <f t="shared" si="0"/>
        <v/>
      </c>
    </row>
    <row r="26" spans="1:7" ht="26.4" x14ac:dyDescent="0.25">
      <c r="A26" s="477"/>
      <c r="B26" s="481"/>
      <c r="C26" s="277" t="s">
        <v>533</v>
      </c>
      <c r="D26" s="261" t="s">
        <v>3</v>
      </c>
      <c r="E26" s="261" t="s">
        <v>3</v>
      </c>
      <c r="F26" s="261" t="s">
        <v>3</v>
      </c>
      <c r="G26" s="301" t="str">
        <f t="shared" si="0"/>
        <v/>
      </c>
    </row>
    <row r="27" spans="1:7" x14ac:dyDescent="0.25">
      <c r="A27" s="482">
        <v>126</v>
      </c>
      <c r="B27" s="486" t="s">
        <v>503</v>
      </c>
      <c r="C27" s="277" t="s">
        <v>44</v>
      </c>
      <c r="D27" s="261" t="s">
        <v>3</v>
      </c>
      <c r="E27" s="261" t="s">
        <v>3</v>
      </c>
      <c r="F27" s="261" t="s">
        <v>3</v>
      </c>
      <c r="G27" s="301" t="str">
        <f t="shared" si="0"/>
        <v/>
      </c>
    </row>
    <row r="28" spans="1:7" ht="26.4" x14ac:dyDescent="0.25">
      <c r="A28" s="477"/>
      <c r="B28" s="479"/>
      <c r="C28" s="277" t="s">
        <v>533</v>
      </c>
      <c r="D28" s="261" t="s">
        <v>3</v>
      </c>
      <c r="E28" s="261" t="s">
        <v>3</v>
      </c>
      <c r="F28" s="261" t="s">
        <v>3</v>
      </c>
      <c r="G28" s="301" t="str">
        <f t="shared" si="0"/>
        <v/>
      </c>
    </row>
    <row r="29" spans="1:7" ht="26.4" x14ac:dyDescent="0.25">
      <c r="A29" s="168">
        <v>131</v>
      </c>
      <c r="B29" s="277" t="s">
        <v>426</v>
      </c>
      <c r="C29" s="277" t="s">
        <v>446</v>
      </c>
      <c r="D29" s="261" t="s">
        <v>3</v>
      </c>
      <c r="E29" s="261" t="s">
        <v>3</v>
      </c>
      <c r="F29" s="261" t="s">
        <v>3</v>
      </c>
      <c r="G29" s="301" t="str">
        <f t="shared" si="0"/>
        <v/>
      </c>
    </row>
    <row r="30" spans="1:7" ht="26.4" x14ac:dyDescent="0.25">
      <c r="A30" s="168">
        <v>132</v>
      </c>
      <c r="B30" s="277" t="s">
        <v>477</v>
      </c>
      <c r="C30" s="277" t="s">
        <v>454</v>
      </c>
      <c r="D30" s="261" t="s">
        <v>3</v>
      </c>
      <c r="E30" s="261" t="s">
        <v>3</v>
      </c>
      <c r="F30" s="261" t="s">
        <v>3</v>
      </c>
      <c r="G30" s="301" t="str">
        <f t="shared" si="0"/>
        <v/>
      </c>
    </row>
    <row r="31" spans="1:7" x14ac:dyDescent="0.25">
      <c r="A31" s="168">
        <v>133</v>
      </c>
      <c r="B31" s="277" t="s">
        <v>398</v>
      </c>
      <c r="C31" s="277" t="s">
        <v>442</v>
      </c>
      <c r="D31" s="261" t="s">
        <v>3</v>
      </c>
      <c r="E31" s="261" t="s">
        <v>3</v>
      </c>
      <c r="F31" s="261" t="s">
        <v>3</v>
      </c>
      <c r="G31" s="301" t="str">
        <f t="shared" si="0"/>
        <v/>
      </c>
    </row>
    <row r="32" spans="1:7" ht="26.4" x14ac:dyDescent="0.25">
      <c r="A32" s="174">
        <v>141</v>
      </c>
      <c r="B32" s="278" t="s">
        <v>508</v>
      </c>
      <c r="C32" s="277" t="s">
        <v>466</v>
      </c>
      <c r="D32" s="261" t="s">
        <v>3</v>
      </c>
      <c r="E32" s="261" t="s">
        <v>3</v>
      </c>
      <c r="F32" s="261" t="s">
        <v>3</v>
      </c>
      <c r="G32" s="301" t="str">
        <f t="shared" si="0"/>
        <v/>
      </c>
    </row>
    <row r="33" spans="1:7" x14ac:dyDescent="0.25">
      <c r="A33" s="482">
        <v>142</v>
      </c>
      <c r="B33" s="483" t="s">
        <v>491</v>
      </c>
      <c r="C33" s="277" t="s">
        <v>464</v>
      </c>
      <c r="D33" s="261" t="s">
        <v>3</v>
      </c>
      <c r="E33" s="261" t="s">
        <v>3</v>
      </c>
      <c r="F33" s="261" t="s">
        <v>3</v>
      </c>
      <c r="G33" s="301" t="str">
        <f t="shared" si="0"/>
        <v/>
      </c>
    </row>
    <row r="34" spans="1:7" ht="27" thickBot="1" x14ac:dyDescent="0.3">
      <c r="A34" s="487"/>
      <c r="B34" s="488"/>
      <c r="C34" s="279" t="s">
        <v>539</v>
      </c>
      <c r="D34" s="271" t="s">
        <v>3</v>
      </c>
      <c r="E34" s="271" t="s">
        <v>3</v>
      </c>
      <c r="F34" s="271" t="s">
        <v>3</v>
      </c>
      <c r="G34" s="302" t="str">
        <f t="shared" si="0"/>
        <v/>
      </c>
    </row>
    <row r="36" spans="1:7" x14ac:dyDescent="0.25">
      <c r="A36" s="489" t="s">
        <v>313</v>
      </c>
      <c r="B36" s="489"/>
    </row>
    <row r="37" spans="1:7" ht="13.8" thickBot="1" x14ac:dyDescent="0.3"/>
    <row r="38" spans="1:7" ht="40.200000000000003" thickBot="1" x14ac:dyDescent="0.3">
      <c r="A38" s="177" t="s">
        <v>424</v>
      </c>
      <c r="B38" s="178" t="s">
        <v>423</v>
      </c>
      <c r="C38" s="178" t="s">
        <v>474</v>
      </c>
      <c r="D38" s="178" t="s">
        <v>500</v>
      </c>
      <c r="E38" s="178" t="s">
        <v>531</v>
      </c>
      <c r="F38" s="178" t="s">
        <v>522</v>
      </c>
      <c r="G38" s="179" t="s">
        <v>356</v>
      </c>
    </row>
    <row r="39" spans="1:7" s="251" customFormat="1" x14ac:dyDescent="0.25">
      <c r="A39" s="476" t="s">
        <v>218</v>
      </c>
      <c r="B39" s="478" t="s">
        <v>478</v>
      </c>
      <c r="C39" s="276" t="s">
        <v>456</v>
      </c>
      <c r="D39" s="257" t="s">
        <v>3</v>
      </c>
      <c r="E39" s="257" t="s">
        <v>3</v>
      </c>
      <c r="F39" s="257" t="s">
        <v>3</v>
      </c>
      <c r="G39" s="300" t="str">
        <f>IF(ISERROR(E39/F39),"",E39/F39)</f>
        <v/>
      </c>
    </row>
    <row r="40" spans="1:7" s="251" customFormat="1" x14ac:dyDescent="0.25">
      <c r="A40" s="477"/>
      <c r="B40" s="479"/>
      <c r="C40" s="277" t="s">
        <v>541</v>
      </c>
      <c r="D40" s="261" t="s">
        <v>3</v>
      </c>
      <c r="E40" s="261" t="s">
        <v>3</v>
      </c>
      <c r="F40" s="261" t="s">
        <v>3</v>
      </c>
      <c r="G40" s="301" t="str">
        <f t="shared" ref="G40:G65" si="1">IF(ISERROR(E40/F40),"",E40/F40)</f>
        <v/>
      </c>
    </row>
    <row r="41" spans="1:7" s="251" customFormat="1" x14ac:dyDescent="0.25">
      <c r="A41" s="482">
        <v>213</v>
      </c>
      <c r="B41" s="483" t="s">
        <v>435</v>
      </c>
      <c r="C41" s="277" t="s">
        <v>456</v>
      </c>
      <c r="D41" s="261" t="s">
        <v>3</v>
      </c>
      <c r="E41" s="261" t="s">
        <v>3</v>
      </c>
      <c r="F41" s="261" t="s">
        <v>3</v>
      </c>
      <c r="G41" s="301" t="str">
        <f t="shared" si="1"/>
        <v/>
      </c>
    </row>
    <row r="42" spans="1:7" s="251" customFormat="1" x14ac:dyDescent="0.25">
      <c r="A42" s="477"/>
      <c r="B42" s="481"/>
      <c r="C42" s="277" t="s">
        <v>541</v>
      </c>
      <c r="D42" s="261" t="s">
        <v>3</v>
      </c>
      <c r="E42" s="261" t="s">
        <v>3</v>
      </c>
      <c r="F42" s="261" t="s">
        <v>3</v>
      </c>
      <c r="G42" s="301" t="str">
        <f t="shared" si="1"/>
        <v/>
      </c>
    </row>
    <row r="43" spans="1:7" s="251" customFormat="1" x14ac:dyDescent="0.25">
      <c r="A43" s="482">
        <v>214</v>
      </c>
      <c r="B43" s="486" t="s">
        <v>307</v>
      </c>
      <c r="C43" s="277" t="s">
        <v>456</v>
      </c>
      <c r="D43" s="261">
        <v>0</v>
      </c>
      <c r="E43" s="261">
        <v>877</v>
      </c>
      <c r="F43" s="261">
        <v>770</v>
      </c>
      <c r="G43" s="301">
        <f t="shared" si="1"/>
        <v>1.138961038961039</v>
      </c>
    </row>
    <row r="44" spans="1:7" s="251" customFormat="1" ht="26.4" x14ac:dyDescent="0.25">
      <c r="A44" s="476"/>
      <c r="B44" s="478"/>
      <c r="C44" s="277" t="s">
        <v>528</v>
      </c>
      <c r="D44" s="457">
        <v>0</v>
      </c>
      <c r="E44" s="457">
        <v>29832.814700000003</v>
      </c>
      <c r="F44" s="457">
        <v>24521</v>
      </c>
      <c r="G44" s="301">
        <f t="shared" si="1"/>
        <v>1.2166230863341627</v>
      </c>
    </row>
    <row r="45" spans="1:7" s="251" customFormat="1" x14ac:dyDescent="0.25">
      <c r="A45" s="476"/>
      <c r="B45" s="478"/>
      <c r="C45" s="277" t="s">
        <v>481</v>
      </c>
      <c r="D45" s="457">
        <v>0</v>
      </c>
      <c r="E45" s="457">
        <v>29832.814700000003</v>
      </c>
      <c r="F45" s="457">
        <v>24521</v>
      </c>
      <c r="G45" s="301">
        <f t="shared" si="1"/>
        <v>1.2166230863341627</v>
      </c>
    </row>
    <row r="46" spans="1:7" s="251" customFormat="1" x14ac:dyDescent="0.25">
      <c r="A46" s="477"/>
      <c r="B46" s="479"/>
      <c r="C46" s="277" t="s">
        <v>447</v>
      </c>
      <c r="D46" s="457">
        <v>0</v>
      </c>
      <c r="E46" s="457">
        <v>917</v>
      </c>
      <c r="F46" s="457">
        <v>770</v>
      </c>
      <c r="G46" s="301">
        <f t="shared" si="1"/>
        <v>1.1909090909090909</v>
      </c>
    </row>
    <row r="47" spans="1:7" s="251" customFormat="1" x14ac:dyDescent="0.25">
      <c r="A47" s="482">
        <v>215</v>
      </c>
      <c r="B47" s="483" t="s">
        <v>308</v>
      </c>
      <c r="C47" s="277" t="s">
        <v>454</v>
      </c>
      <c r="D47" s="261" t="s">
        <v>3</v>
      </c>
      <c r="E47" s="261" t="s">
        <v>3</v>
      </c>
      <c r="F47" s="261" t="s">
        <v>3</v>
      </c>
      <c r="G47" s="301" t="str">
        <f t="shared" si="1"/>
        <v/>
      </c>
    </row>
    <row r="48" spans="1:7" s="251" customFormat="1" x14ac:dyDescent="0.25">
      <c r="A48" s="477"/>
      <c r="B48" s="481"/>
      <c r="C48" s="277" t="s">
        <v>447</v>
      </c>
      <c r="D48" s="261" t="s">
        <v>3</v>
      </c>
      <c r="E48" s="261" t="s">
        <v>3</v>
      </c>
      <c r="F48" s="261" t="s">
        <v>3</v>
      </c>
      <c r="G48" s="301" t="str">
        <f t="shared" si="1"/>
        <v/>
      </c>
    </row>
    <row r="49" spans="1:7" s="251" customFormat="1" x14ac:dyDescent="0.25">
      <c r="A49" s="482">
        <v>216</v>
      </c>
      <c r="B49" s="483" t="s">
        <v>439</v>
      </c>
      <c r="C49" s="277" t="s">
        <v>456</v>
      </c>
      <c r="D49" s="261" t="s">
        <v>3</v>
      </c>
      <c r="E49" s="261" t="s">
        <v>3</v>
      </c>
      <c r="F49" s="261" t="s">
        <v>3</v>
      </c>
      <c r="G49" s="301" t="str">
        <f t="shared" si="1"/>
        <v/>
      </c>
    </row>
    <row r="50" spans="1:7" s="251" customFormat="1" ht="26.4" x14ac:dyDescent="0.25">
      <c r="A50" s="477"/>
      <c r="B50" s="481"/>
      <c r="C50" s="277" t="s">
        <v>533</v>
      </c>
      <c r="D50" s="261" t="s">
        <v>3</v>
      </c>
      <c r="E50" s="261" t="s">
        <v>3</v>
      </c>
      <c r="F50" s="261" t="s">
        <v>3</v>
      </c>
      <c r="G50" s="301" t="str">
        <f t="shared" si="1"/>
        <v/>
      </c>
    </row>
    <row r="51" spans="1:7" s="251" customFormat="1" x14ac:dyDescent="0.25">
      <c r="A51" s="484">
        <v>221</v>
      </c>
      <c r="B51" s="485" t="s">
        <v>368</v>
      </c>
      <c r="C51" s="277" t="s">
        <v>446</v>
      </c>
      <c r="D51" s="261">
        <v>0</v>
      </c>
      <c r="E51" s="457">
        <v>162</v>
      </c>
      <c r="F51" s="457">
        <v>186</v>
      </c>
      <c r="G51" s="301">
        <f t="shared" si="1"/>
        <v>0.87096774193548387</v>
      </c>
    </row>
    <row r="52" spans="1:7" s="251" customFormat="1" x14ac:dyDescent="0.25">
      <c r="A52" s="484"/>
      <c r="B52" s="485"/>
      <c r="C52" s="277" t="s">
        <v>443</v>
      </c>
      <c r="D52" s="261">
        <v>0</v>
      </c>
      <c r="E52" s="457">
        <v>546.4452</v>
      </c>
      <c r="F52" s="457">
        <v>642</v>
      </c>
      <c r="G52" s="301">
        <f t="shared" si="1"/>
        <v>0.85116074766355143</v>
      </c>
    </row>
    <row r="53" spans="1:7" s="251" customFormat="1" x14ac:dyDescent="0.25">
      <c r="A53" s="484">
        <v>222</v>
      </c>
      <c r="B53" s="485" t="s">
        <v>370</v>
      </c>
      <c r="C53" s="277" t="s">
        <v>446</v>
      </c>
      <c r="D53" s="261">
        <v>0</v>
      </c>
      <c r="E53" s="457">
        <v>2</v>
      </c>
      <c r="F53" s="457">
        <v>2</v>
      </c>
      <c r="G53" s="301">
        <f t="shared" si="1"/>
        <v>1</v>
      </c>
    </row>
    <row r="54" spans="1:7" s="251" customFormat="1" x14ac:dyDescent="0.25">
      <c r="A54" s="484"/>
      <c r="B54" s="485"/>
      <c r="C54" s="277" t="s">
        <v>541</v>
      </c>
      <c r="D54" s="261">
        <v>0</v>
      </c>
      <c r="E54" s="457">
        <v>24.426100000000002</v>
      </c>
      <c r="F54" s="457">
        <v>9</v>
      </c>
      <c r="G54" s="301">
        <f t="shared" si="1"/>
        <v>2.7140111111111112</v>
      </c>
    </row>
    <row r="55" spans="1:7" s="251" customFormat="1" x14ac:dyDescent="0.25">
      <c r="A55" s="484">
        <v>223</v>
      </c>
      <c r="B55" s="485" t="s">
        <v>369</v>
      </c>
      <c r="C55" s="277" t="s">
        <v>446</v>
      </c>
      <c r="D55" s="261">
        <v>0</v>
      </c>
      <c r="E55" s="457">
        <v>38</v>
      </c>
      <c r="F55" s="457">
        <v>68</v>
      </c>
      <c r="G55" s="301">
        <f t="shared" si="1"/>
        <v>0.55882352941176472</v>
      </c>
    </row>
    <row r="56" spans="1:7" s="251" customFormat="1" x14ac:dyDescent="0.25">
      <c r="A56" s="484"/>
      <c r="B56" s="485"/>
      <c r="C56" s="277" t="s">
        <v>443</v>
      </c>
      <c r="D56" s="261">
        <v>0</v>
      </c>
      <c r="E56" s="457">
        <v>191.61840000000001</v>
      </c>
      <c r="F56" s="457">
        <v>420</v>
      </c>
      <c r="G56" s="301">
        <f t="shared" si="1"/>
        <v>0.45623428571428576</v>
      </c>
    </row>
    <row r="57" spans="1:7" s="251" customFormat="1" x14ac:dyDescent="0.25">
      <c r="A57" s="484">
        <v>224</v>
      </c>
      <c r="B57" s="485" t="s">
        <v>432</v>
      </c>
      <c r="C57" s="277" t="s">
        <v>456</v>
      </c>
      <c r="D57" s="261" t="s">
        <v>3</v>
      </c>
      <c r="E57" s="261" t="s">
        <v>3</v>
      </c>
      <c r="F57" s="261" t="s">
        <v>3</v>
      </c>
      <c r="G57" s="301" t="str">
        <f t="shared" si="1"/>
        <v/>
      </c>
    </row>
    <row r="58" spans="1:7" s="251" customFormat="1" x14ac:dyDescent="0.25">
      <c r="A58" s="484"/>
      <c r="B58" s="485"/>
      <c r="C58" s="277" t="s">
        <v>376</v>
      </c>
      <c r="D58" s="261" t="s">
        <v>3</v>
      </c>
      <c r="E58" s="261" t="s">
        <v>3</v>
      </c>
      <c r="F58" s="261" t="s">
        <v>3</v>
      </c>
      <c r="G58" s="301" t="str">
        <f t="shared" si="1"/>
        <v/>
      </c>
    </row>
    <row r="59" spans="1:7" s="251" customFormat="1" x14ac:dyDescent="0.25">
      <c r="A59" s="482">
        <v>225</v>
      </c>
      <c r="B59" s="483" t="s">
        <v>377</v>
      </c>
      <c r="C59" s="277" t="s">
        <v>456</v>
      </c>
      <c r="D59" s="261" t="s">
        <v>3</v>
      </c>
      <c r="E59" s="261" t="s">
        <v>3</v>
      </c>
      <c r="F59" s="261" t="s">
        <v>3</v>
      </c>
      <c r="G59" s="301" t="str">
        <f t="shared" si="1"/>
        <v/>
      </c>
    </row>
    <row r="60" spans="1:7" s="251" customFormat="1" ht="26.4" x14ac:dyDescent="0.25">
      <c r="A60" s="476"/>
      <c r="B60" s="480"/>
      <c r="C60" s="277" t="s">
        <v>529</v>
      </c>
      <c r="D60" s="261" t="s">
        <v>3</v>
      </c>
      <c r="E60" s="261" t="s">
        <v>3</v>
      </c>
      <c r="F60" s="261" t="s">
        <v>3</v>
      </c>
      <c r="G60" s="301" t="str">
        <f t="shared" si="1"/>
        <v/>
      </c>
    </row>
    <row r="61" spans="1:7" s="251" customFormat="1" ht="26.4" x14ac:dyDescent="0.25">
      <c r="A61" s="476"/>
      <c r="B61" s="480"/>
      <c r="C61" s="277" t="s">
        <v>482</v>
      </c>
      <c r="D61" s="261" t="s">
        <v>3</v>
      </c>
      <c r="E61" s="261" t="s">
        <v>3</v>
      </c>
      <c r="F61" s="261" t="s">
        <v>3</v>
      </c>
      <c r="G61" s="301" t="str">
        <f t="shared" si="1"/>
        <v/>
      </c>
    </row>
    <row r="62" spans="1:7" s="251" customFormat="1" x14ac:dyDescent="0.25">
      <c r="A62" s="477"/>
      <c r="B62" s="481"/>
      <c r="C62" s="277" t="s">
        <v>447</v>
      </c>
      <c r="D62" s="261" t="s">
        <v>3</v>
      </c>
      <c r="E62" s="261" t="s">
        <v>3</v>
      </c>
      <c r="F62" s="261" t="s">
        <v>3</v>
      </c>
      <c r="G62" s="301" t="str">
        <f t="shared" si="1"/>
        <v/>
      </c>
    </row>
    <row r="63" spans="1:7" s="251" customFormat="1" ht="26.4" x14ac:dyDescent="0.25">
      <c r="A63" s="174">
        <v>226</v>
      </c>
      <c r="B63" s="278" t="s">
        <v>504</v>
      </c>
      <c r="C63" s="277" t="s">
        <v>442</v>
      </c>
      <c r="D63" s="261" t="s">
        <v>3</v>
      </c>
      <c r="E63" s="261" t="s">
        <v>3</v>
      </c>
      <c r="F63" s="261" t="s">
        <v>3</v>
      </c>
      <c r="G63" s="301" t="str">
        <f t="shared" si="1"/>
        <v/>
      </c>
    </row>
    <row r="64" spans="1:7" s="251" customFormat="1" x14ac:dyDescent="0.25">
      <c r="A64" s="482">
        <v>227</v>
      </c>
      <c r="B64" s="483" t="s">
        <v>439</v>
      </c>
      <c r="C64" s="277" t="s">
        <v>456</v>
      </c>
      <c r="D64" s="280" t="s">
        <v>3</v>
      </c>
      <c r="E64" s="280" t="s">
        <v>3</v>
      </c>
      <c r="F64" s="280" t="s">
        <v>3</v>
      </c>
      <c r="G64" s="301" t="str">
        <f t="shared" si="1"/>
        <v/>
      </c>
    </row>
    <row r="65" spans="1:7" s="251" customFormat="1" ht="27" thickBot="1" x14ac:dyDescent="0.3">
      <c r="A65" s="487"/>
      <c r="B65" s="488"/>
      <c r="C65" s="279" t="s">
        <v>533</v>
      </c>
      <c r="D65" s="281" t="s">
        <v>3</v>
      </c>
      <c r="E65" s="281" t="s">
        <v>3</v>
      </c>
      <c r="F65" s="281" t="s">
        <v>3</v>
      </c>
      <c r="G65" s="302" t="str">
        <f t="shared" si="1"/>
        <v/>
      </c>
    </row>
    <row r="67" spans="1:7" x14ac:dyDescent="0.25">
      <c r="A67" s="489" t="s">
        <v>314</v>
      </c>
      <c r="B67" s="489"/>
    </row>
    <row r="68" spans="1:7" ht="13.8" thickBot="1" x14ac:dyDescent="0.3"/>
    <row r="69" spans="1:7" ht="40.200000000000003" thickBot="1" x14ac:dyDescent="0.3">
      <c r="A69" s="177" t="s">
        <v>424</v>
      </c>
      <c r="B69" s="178" t="s">
        <v>423</v>
      </c>
      <c r="C69" s="178" t="s">
        <v>474</v>
      </c>
      <c r="D69" s="178" t="s">
        <v>500</v>
      </c>
      <c r="E69" s="178" t="s">
        <v>531</v>
      </c>
      <c r="F69" s="178" t="s">
        <v>523</v>
      </c>
      <c r="G69" s="179" t="s">
        <v>356</v>
      </c>
    </row>
    <row r="70" spans="1:7" s="251" customFormat="1" x14ac:dyDescent="0.25">
      <c r="A70" s="476">
        <v>311</v>
      </c>
      <c r="B70" s="480" t="s">
        <v>352</v>
      </c>
      <c r="C70" s="303" t="s">
        <v>446</v>
      </c>
      <c r="D70" s="257" t="s">
        <v>3</v>
      </c>
      <c r="E70" s="257" t="s">
        <v>3</v>
      </c>
      <c r="F70" s="257" t="s">
        <v>3</v>
      </c>
      <c r="G70" s="300" t="str">
        <f>IF(ISERR(E70/F70),"",E70/F70)</f>
        <v/>
      </c>
    </row>
    <row r="71" spans="1:7" s="251" customFormat="1" ht="26.4" x14ac:dyDescent="0.25">
      <c r="A71" s="477"/>
      <c r="B71" s="481"/>
      <c r="C71" s="277" t="s">
        <v>533</v>
      </c>
      <c r="D71" s="261" t="s">
        <v>3</v>
      </c>
      <c r="E71" s="261" t="s">
        <v>3</v>
      </c>
      <c r="F71" s="261" t="s">
        <v>3</v>
      </c>
      <c r="G71" s="301" t="str">
        <f t="shared" ref="G71:G83" si="2">IF(ISERR(E71/F71),"",E71/F71)</f>
        <v/>
      </c>
    </row>
    <row r="72" spans="1:7" s="251" customFormat="1" x14ac:dyDescent="0.25">
      <c r="A72" s="175">
        <v>312</v>
      </c>
      <c r="B72" s="277" t="s">
        <v>323</v>
      </c>
      <c r="C72" s="304" t="s">
        <v>459</v>
      </c>
      <c r="D72" s="261" t="s">
        <v>3</v>
      </c>
      <c r="E72" s="261" t="s">
        <v>3</v>
      </c>
      <c r="F72" s="261" t="s">
        <v>3</v>
      </c>
      <c r="G72" s="301" t="str">
        <f t="shared" si="2"/>
        <v/>
      </c>
    </row>
    <row r="73" spans="1:7" s="251" customFormat="1" x14ac:dyDescent="0.25">
      <c r="A73" s="482">
        <v>313</v>
      </c>
      <c r="B73" s="483" t="s">
        <v>355</v>
      </c>
      <c r="C73" s="304" t="s">
        <v>460</v>
      </c>
      <c r="D73" s="261" t="s">
        <v>3</v>
      </c>
      <c r="E73" s="261" t="s">
        <v>3</v>
      </c>
      <c r="F73" s="261" t="s">
        <v>3</v>
      </c>
      <c r="G73" s="301" t="str">
        <f t="shared" si="2"/>
        <v/>
      </c>
    </row>
    <row r="74" spans="1:7" s="251" customFormat="1" ht="26.4" x14ac:dyDescent="0.25">
      <c r="A74" s="477"/>
      <c r="B74" s="481"/>
      <c r="C74" s="277" t="s">
        <v>533</v>
      </c>
      <c r="D74" s="261" t="s">
        <v>3</v>
      </c>
      <c r="E74" s="261" t="s">
        <v>3</v>
      </c>
      <c r="F74" s="261" t="s">
        <v>3</v>
      </c>
      <c r="G74" s="301" t="str">
        <f t="shared" si="2"/>
        <v/>
      </c>
    </row>
    <row r="75" spans="1:7" s="251" customFormat="1" x14ac:dyDescent="0.25">
      <c r="A75" s="482">
        <v>321</v>
      </c>
      <c r="B75" s="483" t="s">
        <v>317</v>
      </c>
      <c r="C75" s="304" t="s">
        <v>442</v>
      </c>
      <c r="D75" s="261">
        <v>0</v>
      </c>
      <c r="E75" s="457">
        <v>47</v>
      </c>
      <c r="F75" s="457">
        <v>52</v>
      </c>
      <c r="G75" s="301">
        <f t="shared" si="2"/>
        <v>0.90384615384615385</v>
      </c>
    </row>
    <row r="76" spans="1:7" s="251" customFormat="1" ht="26.4" x14ac:dyDescent="0.25">
      <c r="A76" s="477"/>
      <c r="B76" s="481"/>
      <c r="C76" s="277" t="s">
        <v>533</v>
      </c>
      <c r="D76" s="261">
        <v>0</v>
      </c>
      <c r="E76" s="457">
        <v>5241</v>
      </c>
      <c r="F76" s="457">
        <v>5241</v>
      </c>
      <c r="G76" s="301">
        <f t="shared" si="2"/>
        <v>1</v>
      </c>
    </row>
    <row r="77" spans="1:7" s="251" customFormat="1" x14ac:dyDescent="0.25">
      <c r="A77" s="482">
        <v>322</v>
      </c>
      <c r="B77" s="483" t="s">
        <v>547</v>
      </c>
      <c r="C77" s="304" t="s">
        <v>468</v>
      </c>
      <c r="D77" s="261" t="s">
        <v>3</v>
      </c>
      <c r="E77" s="261" t="s">
        <v>3</v>
      </c>
      <c r="F77" s="261" t="s">
        <v>3</v>
      </c>
      <c r="G77" s="301" t="str">
        <f t="shared" si="2"/>
        <v/>
      </c>
    </row>
    <row r="78" spans="1:7" s="251" customFormat="1" ht="26.4" x14ac:dyDescent="0.25">
      <c r="A78" s="477"/>
      <c r="B78" s="481"/>
      <c r="C78" s="277" t="s">
        <v>533</v>
      </c>
      <c r="D78" s="261" t="s">
        <v>3</v>
      </c>
      <c r="E78" s="261" t="s">
        <v>3</v>
      </c>
      <c r="F78" s="261" t="s">
        <v>3</v>
      </c>
      <c r="G78" s="301" t="str">
        <f t="shared" si="2"/>
        <v/>
      </c>
    </row>
    <row r="79" spans="1:7" s="251" customFormat="1" x14ac:dyDescent="0.25">
      <c r="A79" s="482">
        <v>323</v>
      </c>
      <c r="B79" s="483" t="s">
        <v>329</v>
      </c>
      <c r="C79" s="304" t="s">
        <v>442</v>
      </c>
      <c r="D79" s="261" t="s">
        <v>3</v>
      </c>
      <c r="E79" s="261" t="s">
        <v>3</v>
      </c>
      <c r="F79" s="261" t="s">
        <v>3</v>
      </c>
      <c r="G79" s="301" t="str">
        <f t="shared" si="2"/>
        <v/>
      </c>
    </row>
    <row r="80" spans="1:7" s="251" customFormat="1" ht="26.4" x14ac:dyDescent="0.25">
      <c r="A80" s="477"/>
      <c r="B80" s="481"/>
      <c r="C80" s="277" t="s">
        <v>533</v>
      </c>
      <c r="D80" s="261" t="s">
        <v>3</v>
      </c>
      <c r="E80" s="261" t="s">
        <v>3</v>
      </c>
      <c r="F80" s="261" t="s">
        <v>3</v>
      </c>
      <c r="G80" s="301" t="str">
        <f t="shared" si="2"/>
        <v/>
      </c>
    </row>
    <row r="81" spans="1:7" s="251" customFormat="1" x14ac:dyDescent="0.25">
      <c r="A81" s="482">
        <v>331</v>
      </c>
      <c r="B81" s="483" t="s">
        <v>535</v>
      </c>
      <c r="C81" s="304" t="s">
        <v>451</v>
      </c>
      <c r="D81" s="261" t="s">
        <v>3</v>
      </c>
      <c r="E81" s="261" t="s">
        <v>3</v>
      </c>
      <c r="F81" s="261" t="s">
        <v>3</v>
      </c>
      <c r="G81" s="301" t="str">
        <f t="shared" si="2"/>
        <v/>
      </c>
    </row>
    <row r="82" spans="1:7" s="251" customFormat="1" x14ac:dyDescent="0.25">
      <c r="A82" s="476"/>
      <c r="B82" s="480"/>
      <c r="C82" s="305" t="s">
        <v>467</v>
      </c>
      <c r="D82" s="282" t="s">
        <v>3</v>
      </c>
      <c r="E82" s="282" t="s">
        <v>3</v>
      </c>
      <c r="F82" s="282" t="s">
        <v>3</v>
      </c>
      <c r="G82" s="301" t="str">
        <f t="shared" si="2"/>
        <v/>
      </c>
    </row>
    <row r="83" spans="1:7" s="251" customFormat="1" ht="13.8" thickBot="1" x14ac:dyDescent="0.3">
      <c r="A83" s="283">
        <v>341</v>
      </c>
      <c r="B83" s="284" t="s">
        <v>513</v>
      </c>
      <c r="C83" s="306" t="s">
        <v>442</v>
      </c>
      <c r="D83" s="271" t="s">
        <v>3</v>
      </c>
      <c r="E83" s="271" t="s">
        <v>3</v>
      </c>
      <c r="F83" s="271" t="s">
        <v>3</v>
      </c>
      <c r="G83" s="302" t="str">
        <f t="shared" si="2"/>
        <v/>
      </c>
    </row>
    <row r="85" spans="1:7" x14ac:dyDescent="0.25">
      <c r="A85" s="489" t="s">
        <v>315</v>
      </c>
      <c r="B85" s="489"/>
    </row>
    <row r="86" spans="1:7" ht="13.8" thickBot="1" x14ac:dyDescent="0.3"/>
    <row r="87" spans="1:7" ht="40.200000000000003" thickBot="1" x14ac:dyDescent="0.3">
      <c r="A87" s="224" t="s">
        <v>424</v>
      </c>
      <c r="B87" s="222" t="s">
        <v>423</v>
      </c>
      <c r="C87" s="222" t="s">
        <v>474</v>
      </c>
      <c r="D87" s="221" t="s">
        <v>500</v>
      </c>
      <c r="E87" s="221" t="s">
        <v>531</v>
      </c>
      <c r="F87" s="222" t="s">
        <v>525</v>
      </c>
      <c r="G87" s="223" t="s">
        <v>356</v>
      </c>
    </row>
    <row r="88" spans="1:7" s="251" customFormat="1" x14ac:dyDescent="0.25">
      <c r="A88" s="490" t="s">
        <v>209</v>
      </c>
      <c r="B88" s="492" t="s">
        <v>388</v>
      </c>
      <c r="C88" s="307" t="s">
        <v>458</v>
      </c>
      <c r="D88" s="308" t="s">
        <v>3</v>
      </c>
      <c r="E88" s="285" t="s">
        <v>3</v>
      </c>
      <c r="F88" s="285" t="s">
        <v>3</v>
      </c>
      <c r="G88" s="309" t="str">
        <f>IF(ISERR(E88/F88),"",E88/F88)</f>
        <v/>
      </c>
    </row>
    <row r="89" spans="1:7" s="251" customFormat="1" x14ac:dyDescent="0.25">
      <c r="A89" s="491"/>
      <c r="B89" s="493"/>
      <c r="C89" s="310" t="s">
        <v>532</v>
      </c>
      <c r="D89" s="311" t="s">
        <v>3</v>
      </c>
      <c r="E89" s="261" t="s">
        <v>3</v>
      </c>
      <c r="F89" s="261" t="s">
        <v>3</v>
      </c>
      <c r="G89" s="301" t="str">
        <f t="shared" ref="G89:G95" si="3">IF(ISERR(E89/F89),"",E89/F89)</f>
        <v/>
      </c>
    </row>
    <row r="90" spans="1:7" s="251" customFormat="1" x14ac:dyDescent="0.25">
      <c r="A90" s="491"/>
      <c r="B90" s="493"/>
      <c r="C90" s="310" t="s">
        <v>530</v>
      </c>
      <c r="D90" s="311" t="s">
        <v>3</v>
      </c>
      <c r="E90" s="261" t="s">
        <v>3</v>
      </c>
      <c r="F90" s="261" t="s">
        <v>3</v>
      </c>
      <c r="G90" s="301" t="str">
        <f t="shared" si="3"/>
        <v/>
      </c>
    </row>
    <row r="91" spans="1:7" s="251" customFormat="1" x14ac:dyDescent="0.25">
      <c r="A91" s="491"/>
      <c r="B91" s="493"/>
      <c r="C91" s="312" t="s">
        <v>465</v>
      </c>
      <c r="D91" s="280" t="s">
        <v>3</v>
      </c>
      <c r="E91" s="280" t="s">
        <v>3</v>
      </c>
      <c r="F91" s="280" t="s">
        <v>3</v>
      </c>
      <c r="G91" s="313" t="str">
        <f t="shared" si="3"/>
        <v/>
      </c>
    </row>
    <row r="92" spans="1:7" s="251" customFormat="1" x14ac:dyDescent="0.25">
      <c r="A92" s="491"/>
      <c r="B92" s="494"/>
      <c r="C92" s="312" t="s">
        <v>446</v>
      </c>
      <c r="D92" s="280" t="s">
        <v>3</v>
      </c>
      <c r="E92" s="280" t="s">
        <v>3</v>
      </c>
      <c r="F92" s="280" t="s">
        <v>3</v>
      </c>
      <c r="G92" s="313" t="str">
        <f t="shared" si="3"/>
        <v/>
      </c>
    </row>
    <row r="93" spans="1:7" s="251" customFormat="1" x14ac:dyDescent="0.25">
      <c r="A93" s="482">
        <v>421</v>
      </c>
      <c r="B93" s="483" t="s">
        <v>387</v>
      </c>
      <c r="C93" s="277" t="s">
        <v>450</v>
      </c>
      <c r="D93" s="311" t="s">
        <v>3</v>
      </c>
      <c r="E93" s="261" t="s">
        <v>3</v>
      </c>
      <c r="F93" s="261" t="s">
        <v>3</v>
      </c>
      <c r="G93" s="301" t="str">
        <f t="shared" si="3"/>
        <v/>
      </c>
    </row>
    <row r="94" spans="1:7" s="251" customFormat="1" x14ac:dyDescent="0.25">
      <c r="A94" s="477"/>
      <c r="B94" s="481"/>
      <c r="C94" s="277" t="s">
        <v>448</v>
      </c>
      <c r="D94" s="311" t="s">
        <v>3</v>
      </c>
      <c r="E94" s="261" t="s">
        <v>3</v>
      </c>
      <c r="F94" s="261" t="s">
        <v>3</v>
      </c>
      <c r="G94" s="301" t="str">
        <f t="shared" si="3"/>
        <v/>
      </c>
    </row>
    <row r="95" spans="1:7" s="251" customFormat="1" ht="27" thickBot="1" x14ac:dyDescent="0.3">
      <c r="A95" s="283">
        <v>431</v>
      </c>
      <c r="B95" s="279" t="s">
        <v>506</v>
      </c>
      <c r="C95" s="279" t="s">
        <v>442</v>
      </c>
      <c r="D95" s="314" t="s">
        <v>3</v>
      </c>
      <c r="E95" s="271" t="s">
        <v>3</v>
      </c>
      <c r="F95" s="271" t="s">
        <v>3</v>
      </c>
      <c r="G95" s="302" t="str">
        <f t="shared" si="3"/>
        <v/>
      </c>
    </row>
  </sheetData>
  <sheetProtection selectLockedCells="1"/>
  <mergeCells count="63">
    <mergeCell ref="A93:A94"/>
    <mergeCell ref="B93:B94"/>
    <mergeCell ref="A81:A82"/>
    <mergeCell ref="B81:B82"/>
    <mergeCell ref="A88:A92"/>
    <mergeCell ref="B88:B92"/>
    <mergeCell ref="A85:B85"/>
    <mergeCell ref="A75:A76"/>
    <mergeCell ref="B75:B76"/>
    <mergeCell ref="A77:A78"/>
    <mergeCell ref="B77:B78"/>
    <mergeCell ref="A79:A80"/>
    <mergeCell ref="B79:B80"/>
    <mergeCell ref="A59:A62"/>
    <mergeCell ref="B59:B62"/>
    <mergeCell ref="A64:A65"/>
    <mergeCell ref="B64:B65"/>
    <mergeCell ref="A73:A74"/>
    <mergeCell ref="B73:B74"/>
    <mergeCell ref="A70:A71"/>
    <mergeCell ref="B70:B71"/>
    <mergeCell ref="A67:B67"/>
    <mergeCell ref="A53:A54"/>
    <mergeCell ref="B53:B54"/>
    <mergeCell ref="A55:A56"/>
    <mergeCell ref="B55:B56"/>
    <mergeCell ref="A57:A58"/>
    <mergeCell ref="B57:B58"/>
    <mergeCell ref="A33:A34"/>
    <mergeCell ref="B33:B34"/>
    <mergeCell ref="B49:B50"/>
    <mergeCell ref="A51:A52"/>
    <mergeCell ref="B51:B52"/>
    <mergeCell ref="A49:A50"/>
    <mergeCell ref="A36:B36"/>
    <mergeCell ref="A43:A46"/>
    <mergeCell ref="B43:B46"/>
    <mergeCell ref="A47:A48"/>
    <mergeCell ref="B47:B48"/>
    <mergeCell ref="B41:B42"/>
    <mergeCell ref="A41:A42"/>
    <mergeCell ref="A13:A14"/>
    <mergeCell ref="B13:B14"/>
    <mergeCell ref="B15:B16"/>
    <mergeCell ref="B25:B26"/>
    <mergeCell ref="A27:A28"/>
    <mergeCell ref="B27:B28"/>
    <mergeCell ref="A4:C4"/>
    <mergeCell ref="A6:B6"/>
    <mergeCell ref="A39:A40"/>
    <mergeCell ref="B39:B40"/>
    <mergeCell ref="A9:A10"/>
    <mergeCell ref="B9:B10"/>
    <mergeCell ref="A22:A23"/>
    <mergeCell ref="B22:B23"/>
    <mergeCell ref="A25:A26"/>
    <mergeCell ref="A15:A16"/>
    <mergeCell ref="A11:A12"/>
    <mergeCell ref="B11:B12"/>
    <mergeCell ref="B18:B19"/>
    <mergeCell ref="A20:A21"/>
    <mergeCell ref="B20:B21"/>
    <mergeCell ref="A18:A19"/>
  </mergeCells>
  <phoneticPr fontId="4" type="noConversion"/>
  <pageMargins left="0.25" right="0.25" top="0.75" bottom="0.75" header="0.3" footer="0.3"/>
  <pageSetup paperSize="9" scale="74" fitToWidth="0" orientation="landscape" r:id="rId1"/>
  <headerFooter alignWithMargins="0"/>
  <rowBreaks count="2" manualBreakCount="2">
    <brk id="35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2:H63"/>
  <sheetViews>
    <sheetView topLeftCell="A31" zoomScaleNormal="100" workbookViewId="0">
      <selection activeCell="C34" sqref="C34"/>
    </sheetView>
  </sheetViews>
  <sheetFormatPr defaultColWidth="9.109375" defaultRowHeight="13.2" x14ac:dyDescent="0.25"/>
  <cols>
    <col min="1" max="1" width="8.5546875" style="173" customWidth="1"/>
    <col min="2" max="2" width="43.6640625" style="173" customWidth="1"/>
    <col min="3" max="3" width="21.109375" style="173" customWidth="1"/>
    <col min="4" max="6" width="20.6640625" style="173" customWidth="1"/>
    <col min="7" max="7" width="19.6640625" style="173" customWidth="1"/>
    <col min="8" max="8" width="15.109375" style="173" customWidth="1"/>
    <col min="9" max="16384" width="9.109375" style="173"/>
  </cols>
  <sheetData>
    <row r="2" spans="1:8" s="210" customFormat="1" x14ac:dyDescent="0.25">
      <c r="A2" s="207" t="s">
        <v>499</v>
      </c>
      <c r="B2" s="207"/>
      <c r="C2" s="207"/>
      <c r="D2" s="171"/>
      <c r="E2" s="208"/>
      <c r="F2" s="209"/>
      <c r="G2" s="209"/>
      <c r="H2" s="209"/>
    </row>
    <row r="3" spans="1:8" s="210" customFormat="1" x14ac:dyDescent="0.25">
      <c r="A3" s="211"/>
      <c r="B3" s="211"/>
      <c r="C3" s="212" t="s">
        <v>43</v>
      </c>
      <c r="D3" s="172"/>
      <c r="E3" s="213"/>
    </row>
    <row r="4" spans="1:8" x14ac:dyDescent="0.25">
      <c r="A4" s="467" t="s">
        <v>382</v>
      </c>
      <c r="B4" s="467"/>
      <c r="C4" s="467"/>
      <c r="E4" s="215"/>
    </row>
    <row r="5" spans="1:8" x14ac:dyDescent="0.25">
      <c r="A5" s="214"/>
      <c r="B5" s="214"/>
      <c r="C5" s="214"/>
      <c r="E5" s="215"/>
    </row>
    <row r="6" spans="1:8" x14ac:dyDescent="0.25">
      <c r="A6" s="467" t="s">
        <v>312</v>
      </c>
      <c r="B6" s="467"/>
      <c r="C6" s="214"/>
      <c r="E6" s="215"/>
    </row>
    <row r="7" spans="1:8" ht="13.8" thickBot="1" x14ac:dyDescent="0.3">
      <c r="A7" s="214"/>
      <c r="B7" s="214"/>
      <c r="C7" s="214"/>
      <c r="E7" s="215"/>
    </row>
    <row r="8" spans="1:8" ht="42" customHeight="1" x14ac:dyDescent="0.25">
      <c r="A8" s="474" t="s">
        <v>424</v>
      </c>
      <c r="B8" s="470" t="s">
        <v>423</v>
      </c>
      <c r="C8" s="470" t="s">
        <v>495</v>
      </c>
      <c r="D8" s="497" t="s">
        <v>493</v>
      </c>
      <c r="E8" s="498"/>
      <c r="F8" s="497" t="s">
        <v>492</v>
      </c>
      <c r="G8" s="498"/>
      <c r="H8" s="472" t="s">
        <v>365</v>
      </c>
    </row>
    <row r="9" spans="1:8" ht="15" customHeight="1" thickBot="1" x14ac:dyDescent="0.3">
      <c r="A9" s="496"/>
      <c r="B9" s="495"/>
      <c r="C9" s="495"/>
      <c r="D9" s="245" t="s">
        <v>353</v>
      </c>
      <c r="E9" s="245" t="s">
        <v>527</v>
      </c>
      <c r="F9" s="245" t="s">
        <v>470</v>
      </c>
      <c r="G9" s="245" t="s">
        <v>527</v>
      </c>
      <c r="H9" s="499"/>
    </row>
    <row r="10" spans="1:8" s="251" customFormat="1" ht="26.4" x14ac:dyDescent="0.25">
      <c r="A10" s="249">
        <v>111</v>
      </c>
      <c r="B10" s="315" t="s">
        <v>548</v>
      </c>
      <c r="C10" s="285" t="s">
        <v>3</v>
      </c>
      <c r="D10" s="316" t="s">
        <v>3</v>
      </c>
      <c r="E10" s="285" t="s">
        <v>3</v>
      </c>
      <c r="F10" s="285" t="s">
        <v>3</v>
      </c>
      <c r="G10" s="285" t="s">
        <v>3</v>
      </c>
      <c r="H10" s="317" t="str">
        <f>IF(ISERR(E10/G10),"",E10/G10)</f>
        <v/>
      </c>
    </row>
    <row r="11" spans="1:8" s="251" customFormat="1" x14ac:dyDescent="0.25">
      <c r="A11" s="174">
        <v>112</v>
      </c>
      <c r="B11" s="318" t="s">
        <v>512</v>
      </c>
      <c r="C11" s="261" t="s">
        <v>3</v>
      </c>
      <c r="D11" s="319" t="s">
        <v>3</v>
      </c>
      <c r="E11" s="261" t="s">
        <v>3</v>
      </c>
      <c r="F11" s="261" t="s">
        <v>3</v>
      </c>
      <c r="G11" s="261" t="s">
        <v>3</v>
      </c>
      <c r="H11" s="320" t="str">
        <f t="shared" ref="H11:H25" si="0">IF(ISERR(E11/G11),"",E11/G11)</f>
        <v/>
      </c>
    </row>
    <row r="12" spans="1:8" s="251" customFormat="1" x14ac:dyDescent="0.25">
      <c r="A12" s="174">
        <v>113</v>
      </c>
      <c r="B12" s="318" t="s">
        <v>354</v>
      </c>
      <c r="C12" s="261" t="s">
        <v>3</v>
      </c>
      <c r="D12" s="319" t="s">
        <v>3</v>
      </c>
      <c r="E12" s="261" t="s">
        <v>3</v>
      </c>
      <c r="F12" s="261" t="s">
        <v>3</v>
      </c>
      <c r="G12" s="261" t="s">
        <v>3</v>
      </c>
      <c r="H12" s="320" t="str">
        <f t="shared" si="0"/>
        <v/>
      </c>
    </row>
    <row r="13" spans="1:8" s="251" customFormat="1" x14ac:dyDescent="0.25">
      <c r="A13" s="174">
        <v>114</v>
      </c>
      <c r="B13" s="318" t="s">
        <v>545</v>
      </c>
      <c r="C13" s="261" t="s">
        <v>3</v>
      </c>
      <c r="D13" s="319" t="s">
        <v>3</v>
      </c>
      <c r="E13" s="261" t="s">
        <v>3</v>
      </c>
      <c r="F13" s="261" t="s">
        <v>3</v>
      </c>
      <c r="G13" s="261" t="s">
        <v>3</v>
      </c>
      <c r="H13" s="320" t="str">
        <f t="shared" si="0"/>
        <v/>
      </c>
    </row>
    <row r="14" spans="1:8" s="251" customFormat="1" ht="26.4" x14ac:dyDescent="0.25">
      <c r="A14" s="168">
        <v>115</v>
      </c>
      <c r="B14" s="277" t="s">
        <v>510</v>
      </c>
      <c r="C14" s="261" t="s">
        <v>3</v>
      </c>
      <c r="D14" s="319" t="s">
        <v>3</v>
      </c>
      <c r="E14" s="261" t="s">
        <v>3</v>
      </c>
      <c r="F14" s="261" t="s">
        <v>3</v>
      </c>
      <c r="G14" s="261" t="s">
        <v>3</v>
      </c>
      <c r="H14" s="320" t="str">
        <f t="shared" si="0"/>
        <v/>
      </c>
    </row>
    <row r="15" spans="1:8" s="251" customFormat="1" x14ac:dyDescent="0.25">
      <c r="A15" s="174">
        <v>121</v>
      </c>
      <c r="B15" s="318" t="s">
        <v>429</v>
      </c>
      <c r="C15" s="457">
        <v>0</v>
      </c>
      <c r="D15" s="458">
        <v>20573.43463</v>
      </c>
      <c r="E15" s="457">
        <v>27431.245600000002</v>
      </c>
      <c r="F15" s="457">
        <v>20574</v>
      </c>
      <c r="G15" s="457">
        <v>27432</v>
      </c>
      <c r="H15" s="320">
        <f t="shared" si="0"/>
        <v>0.99997249927092458</v>
      </c>
    </row>
    <row r="16" spans="1:8" s="251" customFormat="1" x14ac:dyDescent="0.25">
      <c r="A16" s="174">
        <v>122</v>
      </c>
      <c r="B16" s="318" t="s">
        <v>392</v>
      </c>
      <c r="C16" s="457">
        <v>260</v>
      </c>
      <c r="D16" s="458">
        <v>2595</v>
      </c>
      <c r="E16" s="457">
        <v>3459</v>
      </c>
      <c r="F16" s="457">
        <v>2865.25</v>
      </c>
      <c r="G16" s="457">
        <v>3820.3330000000001</v>
      </c>
      <c r="H16" s="320">
        <f t="shared" si="0"/>
        <v>0.90541845435986856</v>
      </c>
    </row>
    <row r="17" spans="1:8" s="251" customFormat="1" ht="26.4" x14ac:dyDescent="0.25">
      <c r="A17" s="174">
        <v>123</v>
      </c>
      <c r="B17" s="318" t="s">
        <v>303</v>
      </c>
      <c r="C17" s="457">
        <v>308</v>
      </c>
      <c r="D17" s="458">
        <v>3536</v>
      </c>
      <c r="E17" s="457">
        <v>4739</v>
      </c>
      <c r="F17" s="457">
        <v>3322.5</v>
      </c>
      <c r="G17" s="457">
        <v>4430</v>
      </c>
      <c r="H17" s="320">
        <f t="shared" si="0"/>
        <v>1.0697516930022573</v>
      </c>
    </row>
    <row r="18" spans="1:8" s="251" customFormat="1" ht="39.6" x14ac:dyDescent="0.25">
      <c r="A18" s="168">
        <v>124</v>
      </c>
      <c r="B18" s="277" t="s">
        <v>342</v>
      </c>
      <c r="C18" s="261" t="s">
        <v>3</v>
      </c>
      <c r="D18" s="319" t="s">
        <v>3</v>
      </c>
      <c r="E18" s="261" t="s">
        <v>3</v>
      </c>
      <c r="F18" s="261" t="s">
        <v>3</v>
      </c>
      <c r="G18" s="261" t="s">
        <v>3</v>
      </c>
      <c r="H18" s="320" t="str">
        <f t="shared" si="0"/>
        <v/>
      </c>
    </row>
    <row r="19" spans="1:8" s="251" customFormat="1" ht="26.4" x14ac:dyDescent="0.25">
      <c r="A19" s="174">
        <v>125</v>
      </c>
      <c r="B19" s="318" t="s">
        <v>399</v>
      </c>
      <c r="C19" s="261" t="s">
        <v>3</v>
      </c>
      <c r="D19" s="319" t="s">
        <v>3</v>
      </c>
      <c r="E19" s="261" t="s">
        <v>3</v>
      </c>
      <c r="F19" s="261" t="s">
        <v>3</v>
      </c>
      <c r="G19" s="261" t="s">
        <v>3</v>
      </c>
      <c r="H19" s="320" t="str">
        <f t="shared" si="0"/>
        <v/>
      </c>
    </row>
    <row r="20" spans="1:8" s="251" customFormat="1" ht="39.6" x14ac:dyDescent="0.25">
      <c r="A20" s="174">
        <v>126</v>
      </c>
      <c r="B20" s="318" t="s">
        <v>503</v>
      </c>
      <c r="C20" s="261" t="s">
        <v>3</v>
      </c>
      <c r="D20" s="319" t="s">
        <v>3</v>
      </c>
      <c r="E20" s="261" t="s">
        <v>3</v>
      </c>
      <c r="F20" s="261" t="s">
        <v>3</v>
      </c>
      <c r="G20" s="261" t="s">
        <v>3</v>
      </c>
      <c r="H20" s="320" t="str">
        <f t="shared" si="0"/>
        <v/>
      </c>
    </row>
    <row r="21" spans="1:8" s="251" customFormat="1" ht="26.4" x14ac:dyDescent="0.25">
      <c r="A21" s="168">
        <v>131</v>
      </c>
      <c r="B21" s="277" t="s">
        <v>426</v>
      </c>
      <c r="C21" s="261" t="s">
        <v>3</v>
      </c>
      <c r="D21" s="319" t="s">
        <v>3</v>
      </c>
      <c r="E21" s="261" t="s">
        <v>3</v>
      </c>
      <c r="F21" s="261" t="s">
        <v>3</v>
      </c>
      <c r="G21" s="261" t="s">
        <v>3</v>
      </c>
      <c r="H21" s="320" t="str">
        <f t="shared" si="0"/>
        <v/>
      </c>
    </row>
    <row r="22" spans="1:8" s="251" customFormat="1" ht="26.4" x14ac:dyDescent="0.25">
      <c r="A22" s="168">
        <v>132</v>
      </c>
      <c r="B22" s="277" t="s">
        <v>477</v>
      </c>
      <c r="C22" s="261" t="s">
        <v>3</v>
      </c>
      <c r="D22" s="319" t="s">
        <v>3</v>
      </c>
      <c r="E22" s="261" t="s">
        <v>3</v>
      </c>
      <c r="F22" s="261" t="s">
        <v>3</v>
      </c>
      <c r="G22" s="261" t="s">
        <v>3</v>
      </c>
      <c r="H22" s="320" t="str">
        <f t="shared" si="0"/>
        <v/>
      </c>
    </row>
    <row r="23" spans="1:8" s="251" customFormat="1" x14ac:dyDescent="0.25">
      <c r="A23" s="168">
        <v>133</v>
      </c>
      <c r="B23" s="277" t="s">
        <v>398</v>
      </c>
      <c r="C23" s="261" t="s">
        <v>3</v>
      </c>
      <c r="D23" s="319" t="s">
        <v>3</v>
      </c>
      <c r="E23" s="261" t="s">
        <v>3</v>
      </c>
      <c r="F23" s="261" t="s">
        <v>3</v>
      </c>
      <c r="G23" s="261" t="s">
        <v>3</v>
      </c>
      <c r="H23" s="320" t="str">
        <f t="shared" si="0"/>
        <v/>
      </c>
    </row>
    <row r="24" spans="1:8" s="251" customFormat="1" x14ac:dyDescent="0.25">
      <c r="A24" s="168">
        <v>141</v>
      </c>
      <c r="B24" s="277" t="s">
        <v>508</v>
      </c>
      <c r="C24" s="261" t="s">
        <v>3</v>
      </c>
      <c r="D24" s="319" t="s">
        <v>3</v>
      </c>
      <c r="E24" s="261" t="s">
        <v>3</v>
      </c>
      <c r="F24" s="261" t="s">
        <v>3</v>
      </c>
      <c r="G24" s="261" t="s">
        <v>3</v>
      </c>
      <c r="H24" s="320" t="str">
        <f t="shared" si="0"/>
        <v/>
      </c>
    </row>
    <row r="25" spans="1:8" s="251" customFormat="1" ht="13.8" thickBot="1" x14ac:dyDescent="0.3">
      <c r="A25" s="283">
        <v>142</v>
      </c>
      <c r="B25" s="284" t="s">
        <v>491</v>
      </c>
      <c r="C25" s="271" t="s">
        <v>3</v>
      </c>
      <c r="D25" s="321" t="s">
        <v>3</v>
      </c>
      <c r="E25" s="271" t="s">
        <v>3</v>
      </c>
      <c r="F25" s="271" t="s">
        <v>3</v>
      </c>
      <c r="G25" s="271" t="s">
        <v>3</v>
      </c>
      <c r="H25" s="322" t="str">
        <f t="shared" si="0"/>
        <v/>
      </c>
    </row>
    <row r="27" spans="1:8" x14ac:dyDescent="0.25">
      <c r="A27" s="489" t="s">
        <v>313</v>
      </c>
      <c r="B27" s="489"/>
    </row>
    <row r="28" spans="1:8" ht="13.8" thickBot="1" x14ac:dyDescent="0.3"/>
    <row r="29" spans="1:8" ht="42" customHeight="1" x14ac:dyDescent="0.25">
      <c r="A29" s="474" t="s">
        <v>424</v>
      </c>
      <c r="B29" s="470" t="s">
        <v>423</v>
      </c>
      <c r="C29" s="470" t="s">
        <v>495</v>
      </c>
      <c r="D29" s="500" t="s">
        <v>493</v>
      </c>
      <c r="E29" s="501"/>
      <c r="F29" s="500" t="s">
        <v>492</v>
      </c>
      <c r="G29" s="501"/>
      <c r="H29" s="472" t="s">
        <v>365</v>
      </c>
    </row>
    <row r="30" spans="1:8" ht="15" customHeight="1" thickBot="1" x14ac:dyDescent="0.3">
      <c r="A30" s="475"/>
      <c r="B30" s="471"/>
      <c r="C30" s="471"/>
      <c r="D30" s="245" t="s">
        <v>353</v>
      </c>
      <c r="E30" s="245" t="s">
        <v>527</v>
      </c>
      <c r="F30" s="245" t="s">
        <v>470</v>
      </c>
      <c r="G30" s="245" t="s">
        <v>527</v>
      </c>
      <c r="H30" s="473"/>
    </row>
    <row r="31" spans="1:8" s="251" customFormat="1" ht="52.8" x14ac:dyDescent="0.25">
      <c r="A31" s="249" t="s">
        <v>218</v>
      </c>
      <c r="B31" s="315" t="s">
        <v>478</v>
      </c>
      <c r="C31" s="286" t="s">
        <v>3</v>
      </c>
      <c r="D31" s="287" t="s">
        <v>3</v>
      </c>
      <c r="E31" s="286" t="s">
        <v>3</v>
      </c>
      <c r="F31" s="323" t="s">
        <v>3</v>
      </c>
      <c r="G31" s="286" t="s">
        <v>3</v>
      </c>
      <c r="H31" s="324" t="str">
        <f>IF(ISERR(E31/G31),"",E31/G31)</f>
        <v/>
      </c>
    </row>
    <row r="32" spans="1:8" s="251" customFormat="1" ht="39.6" x14ac:dyDescent="0.25">
      <c r="A32" s="174">
        <v>213</v>
      </c>
      <c r="B32" s="318" t="s">
        <v>435</v>
      </c>
      <c r="C32" s="288" t="s">
        <v>3</v>
      </c>
      <c r="D32" s="289" t="s">
        <v>3</v>
      </c>
      <c r="E32" s="288" t="s">
        <v>3</v>
      </c>
      <c r="F32" s="325" t="s">
        <v>3</v>
      </c>
      <c r="G32" s="288" t="s">
        <v>3</v>
      </c>
      <c r="H32" s="326" t="str">
        <f t="shared" ref="H32:H42" si="1">IF(ISERR(E32/G32),"",E32/G32)</f>
        <v/>
      </c>
    </row>
    <row r="33" spans="1:8" s="251" customFormat="1" x14ac:dyDescent="0.25">
      <c r="A33" s="174">
        <v>214</v>
      </c>
      <c r="B33" s="318" t="s">
        <v>307</v>
      </c>
      <c r="C33" s="457">
        <v>912</v>
      </c>
      <c r="D33" s="458">
        <v>14109</v>
      </c>
      <c r="E33" s="457">
        <v>18857</v>
      </c>
      <c r="F33" s="459">
        <v>13956</v>
      </c>
      <c r="G33" s="457">
        <v>18608</v>
      </c>
      <c r="H33" s="326">
        <f t="shared" si="1"/>
        <v>1.0133813413585555</v>
      </c>
    </row>
    <row r="34" spans="1:8" s="251" customFormat="1" x14ac:dyDescent="0.25">
      <c r="A34" s="174">
        <v>215</v>
      </c>
      <c r="B34" s="318" t="s">
        <v>308</v>
      </c>
      <c r="C34" s="288" t="s">
        <v>3</v>
      </c>
      <c r="D34" s="289" t="s">
        <v>3</v>
      </c>
      <c r="E34" s="288" t="s">
        <v>3</v>
      </c>
      <c r="F34" s="325" t="s">
        <v>3</v>
      </c>
      <c r="G34" s="288" t="s">
        <v>3</v>
      </c>
      <c r="H34" s="326" t="str">
        <f t="shared" si="1"/>
        <v/>
      </c>
    </row>
    <row r="35" spans="1:8" s="251" customFormat="1" x14ac:dyDescent="0.25">
      <c r="A35" s="174">
        <v>216</v>
      </c>
      <c r="B35" s="318" t="s">
        <v>439</v>
      </c>
      <c r="C35" s="288" t="s">
        <v>3</v>
      </c>
      <c r="D35" s="289" t="s">
        <v>3</v>
      </c>
      <c r="E35" s="288" t="s">
        <v>3</v>
      </c>
      <c r="F35" s="325" t="s">
        <v>3</v>
      </c>
      <c r="G35" s="288" t="s">
        <v>3</v>
      </c>
      <c r="H35" s="326" t="str">
        <f t="shared" si="1"/>
        <v/>
      </c>
    </row>
    <row r="36" spans="1:8" s="251" customFormat="1" x14ac:dyDescent="0.25">
      <c r="A36" s="174">
        <v>221</v>
      </c>
      <c r="B36" s="318" t="s">
        <v>368</v>
      </c>
      <c r="C36" s="457">
        <v>169</v>
      </c>
      <c r="D36" s="458">
        <v>2228</v>
      </c>
      <c r="E36" s="457">
        <v>3059</v>
      </c>
      <c r="F36" s="459">
        <v>2310.75</v>
      </c>
      <c r="G36" s="457">
        <v>3081</v>
      </c>
      <c r="H36" s="326">
        <f t="shared" si="1"/>
        <v>0.99285946121389157</v>
      </c>
    </row>
    <row r="37" spans="1:8" s="251" customFormat="1" ht="26.4" x14ac:dyDescent="0.25">
      <c r="A37" s="174">
        <v>222</v>
      </c>
      <c r="B37" s="318" t="s">
        <v>370</v>
      </c>
      <c r="C37" s="457">
        <v>0</v>
      </c>
      <c r="D37" s="458">
        <v>20.658279999999998</v>
      </c>
      <c r="E37" s="457">
        <v>27.544370000000001</v>
      </c>
      <c r="F37" s="459">
        <v>22</v>
      </c>
      <c r="G37" s="457">
        <v>30</v>
      </c>
      <c r="H37" s="326">
        <f t="shared" si="1"/>
        <v>0.91814566666666664</v>
      </c>
    </row>
    <row r="38" spans="1:8" s="251" customFormat="1" x14ac:dyDescent="0.25">
      <c r="A38" s="174">
        <v>223</v>
      </c>
      <c r="B38" s="318" t="s">
        <v>369</v>
      </c>
      <c r="C38" s="457">
        <v>2</v>
      </c>
      <c r="D38" s="458">
        <v>436</v>
      </c>
      <c r="E38" s="457">
        <v>581</v>
      </c>
      <c r="F38" s="459">
        <v>450</v>
      </c>
      <c r="G38" s="457">
        <v>600</v>
      </c>
      <c r="H38" s="326">
        <f t="shared" si="1"/>
        <v>0.96833333333333338</v>
      </c>
    </row>
    <row r="39" spans="1:8" s="251" customFormat="1" x14ac:dyDescent="0.25">
      <c r="A39" s="174">
        <v>224</v>
      </c>
      <c r="B39" s="318" t="s">
        <v>433</v>
      </c>
      <c r="C39" s="288" t="s">
        <v>3</v>
      </c>
      <c r="D39" s="289" t="s">
        <v>3</v>
      </c>
      <c r="E39" s="288" t="s">
        <v>3</v>
      </c>
      <c r="F39" s="325" t="s">
        <v>3</v>
      </c>
      <c r="G39" s="288" t="s">
        <v>3</v>
      </c>
      <c r="H39" s="326" t="str">
        <f t="shared" si="1"/>
        <v/>
      </c>
    </row>
    <row r="40" spans="1:8" s="251" customFormat="1" x14ac:dyDescent="0.25">
      <c r="A40" s="174">
        <v>225</v>
      </c>
      <c r="B40" s="318" t="s">
        <v>377</v>
      </c>
      <c r="C40" s="288" t="s">
        <v>3</v>
      </c>
      <c r="D40" s="289" t="s">
        <v>3</v>
      </c>
      <c r="E40" s="288" t="s">
        <v>3</v>
      </c>
      <c r="F40" s="325" t="s">
        <v>3</v>
      </c>
      <c r="G40" s="288" t="s">
        <v>3</v>
      </c>
      <c r="H40" s="326" t="str">
        <f t="shared" si="1"/>
        <v/>
      </c>
    </row>
    <row r="41" spans="1:8" s="251" customFormat="1" ht="26.4" x14ac:dyDescent="0.25">
      <c r="A41" s="174">
        <v>226</v>
      </c>
      <c r="B41" s="278" t="s">
        <v>504</v>
      </c>
      <c r="C41" s="288" t="s">
        <v>3</v>
      </c>
      <c r="D41" s="289" t="s">
        <v>3</v>
      </c>
      <c r="E41" s="288" t="s">
        <v>3</v>
      </c>
      <c r="F41" s="325" t="s">
        <v>3</v>
      </c>
      <c r="G41" s="288" t="s">
        <v>3</v>
      </c>
      <c r="H41" s="326" t="str">
        <f t="shared" si="1"/>
        <v/>
      </c>
    </row>
    <row r="42" spans="1:8" s="251" customFormat="1" ht="13.8" thickBot="1" x14ac:dyDescent="0.3">
      <c r="A42" s="283">
        <v>227</v>
      </c>
      <c r="B42" s="284" t="s">
        <v>439</v>
      </c>
      <c r="C42" s="290" t="s">
        <v>3</v>
      </c>
      <c r="D42" s="291" t="s">
        <v>3</v>
      </c>
      <c r="E42" s="290" t="s">
        <v>3</v>
      </c>
      <c r="F42" s="327" t="s">
        <v>3</v>
      </c>
      <c r="G42" s="290" t="s">
        <v>3</v>
      </c>
      <c r="H42" s="328" t="str">
        <f t="shared" si="1"/>
        <v/>
      </c>
    </row>
    <row r="44" spans="1:8" x14ac:dyDescent="0.25">
      <c r="A44" s="489" t="s">
        <v>314</v>
      </c>
      <c r="B44" s="489"/>
    </row>
    <row r="45" spans="1:8" ht="13.8" thickBot="1" x14ac:dyDescent="0.3"/>
    <row r="46" spans="1:8" ht="42" customHeight="1" x14ac:dyDescent="0.25">
      <c r="A46" s="474" t="s">
        <v>424</v>
      </c>
      <c r="B46" s="470" t="s">
        <v>423</v>
      </c>
      <c r="C46" s="470" t="s">
        <v>495</v>
      </c>
      <c r="D46" s="497" t="s">
        <v>493</v>
      </c>
      <c r="E46" s="498"/>
      <c r="F46" s="497" t="s">
        <v>492</v>
      </c>
      <c r="G46" s="498"/>
      <c r="H46" s="472" t="s">
        <v>365</v>
      </c>
    </row>
    <row r="47" spans="1:8" ht="15" customHeight="1" thickBot="1" x14ac:dyDescent="0.3">
      <c r="A47" s="496"/>
      <c r="B47" s="495"/>
      <c r="C47" s="495"/>
      <c r="D47" s="245" t="s">
        <v>353</v>
      </c>
      <c r="E47" s="245" t="s">
        <v>527</v>
      </c>
      <c r="F47" s="245" t="s">
        <v>470</v>
      </c>
      <c r="G47" s="245" t="s">
        <v>527</v>
      </c>
      <c r="H47" s="499"/>
    </row>
    <row r="48" spans="1:8" s="251" customFormat="1" x14ac:dyDescent="0.25">
      <c r="A48" s="292">
        <v>311</v>
      </c>
      <c r="B48" s="315" t="s">
        <v>352</v>
      </c>
      <c r="C48" s="286" t="s">
        <v>3</v>
      </c>
      <c r="D48" s="286" t="s">
        <v>3</v>
      </c>
      <c r="E48" s="286" t="s">
        <v>3</v>
      </c>
      <c r="F48" s="323" t="s">
        <v>3</v>
      </c>
      <c r="G48" s="286" t="s">
        <v>3</v>
      </c>
      <c r="H48" s="324" t="str">
        <f>IF(ISERR(E48/G48),"",E48/G48)</f>
        <v/>
      </c>
    </row>
    <row r="49" spans="1:8" s="251" customFormat="1" x14ac:dyDescent="0.25">
      <c r="A49" s="175">
        <v>312</v>
      </c>
      <c r="B49" s="329" t="s">
        <v>323</v>
      </c>
      <c r="C49" s="288" t="s">
        <v>3</v>
      </c>
      <c r="D49" s="288" t="s">
        <v>3</v>
      </c>
      <c r="E49" s="288" t="s">
        <v>3</v>
      </c>
      <c r="F49" s="325" t="s">
        <v>3</v>
      </c>
      <c r="G49" s="288" t="s">
        <v>3</v>
      </c>
      <c r="H49" s="326" t="str">
        <f t="shared" ref="H49:H55" si="2">IF(ISERR(E49/G49),"",E49/G49)</f>
        <v/>
      </c>
    </row>
    <row r="50" spans="1:8" s="251" customFormat="1" x14ac:dyDescent="0.25">
      <c r="A50" s="175">
        <v>313</v>
      </c>
      <c r="B50" s="318" t="s">
        <v>355</v>
      </c>
      <c r="C50" s="288" t="s">
        <v>3</v>
      </c>
      <c r="D50" s="288" t="s">
        <v>3</v>
      </c>
      <c r="E50" s="288" t="s">
        <v>3</v>
      </c>
      <c r="F50" s="325" t="s">
        <v>3</v>
      </c>
      <c r="G50" s="288" t="s">
        <v>3</v>
      </c>
      <c r="H50" s="326" t="str">
        <f t="shared" si="2"/>
        <v/>
      </c>
    </row>
    <row r="51" spans="1:8" s="251" customFormat="1" ht="26.4" x14ac:dyDescent="0.25">
      <c r="A51" s="175">
        <v>321</v>
      </c>
      <c r="B51" s="318" t="s">
        <v>317</v>
      </c>
      <c r="C51" s="457">
        <v>0</v>
      </c>
      <c r="D51" s="457">
        <v>3930.9997499999999</v>
      </c>
      <c r="E51" s="457">
        <v>5241.3329999999996</v>
      </c>
      <c r="F51" s="459">
        <v>3931</v>
      </c>
      <c r="G51" s="457">
        <v>5241.3330000000005</v>
      </c>
      <c r="H51" s="326">
        <f t="shared" si="2"/>
        <v>0.99999999999999978</v>
      </c>
    </row>
    <row r="52" spans="1:8" s="251" customFormat="1" x14ac:dyDescent="0.25">
      <c r="A52" s="175">
        <v>322</v>
      </c>
      <c r="B52" s="318" t="s">
        <v>547</v>
      </c>
      <c r="C52" s="288" t="s">
        <v>3</v>
      </c>
      <c r="D52" s="288" t="s">
        <v>3</v>
      </c>
      <c r="E52" s="288" t="s">
        <v>3</v>
      </c>
      <c r="F52" s="325" t="s">
        <v>3</v>
      </c>
      <c r="G52" s="288" t="s">
        <v>3</v>
      </c>
      <c r="H52" s="326" t="str">
        <f t="shared" si="2"/>
        <v/>
      </c>
    </row>
    <row r="53" spans="1:8" s="251" customFormat="1" x14ac:dyDescent="0.25">
      <c r="A53" s="175">
        <v>323</v>
      </c>
      <c r="B53" s="318" t="s">
        <v>329</v>
      </c>
      <c r="C53" s="288" t="s">
        <v>3</v>
      </c>
      <c r="D53" s="288" t="s">
        <v>3</v>
      </c>
      <c r="E53" s="288" t="s">
        <v>3</v>
      </c>
      <c r="F53" s="325" t="s">
        <v>3</v>
      </c>
      <c r="G53" s="288" t="s">
        <v>3</v>
      </c>
      <c r="H53" s="326" t="str">
        <f t="shared" si="2"/>
        <v/>
      </c>
    </row>
    <row r="54" spans="1:8" s="251" customFormat="1" ht="39.6" x14ac:dyDescent="0.25">
      <c r="A54" s="175">
        <v>331</v>
      </c>
      <c r="B54" s="330" t="s">
        <v>536</v>
      </c>
      <c r="C54" s="288" t="s">
        <v>3</v>
      </c>
      <c r="D54" s="288" t="s">
        <v>3</v>
      </c>
      <c r="E54" s="288" t="s">
        <v>3</v>
      </c>
      <c r="F54" s="325" t="s">
        <v>3</v>
      </c>
      <c r="G54" s="288" t="s">
        <v>3</v>
      </c>
      <c r="H54" s="326" t="str">
        <f t="shared" si="2"/>
        <v/>
      </c>
    </row>
    <row r="55" spans="1:8" s="251" customFormat="1" ht="27" thickBot="1" x14ac:dyDescent="0.3">
      <c r="A55" s="293">
        <v>341</v>
      </c>
      <c r="B55" s="284" t="s">
        <v>513</v>
      </c>
      <c r="C55" s="294" t="s">
        <v>3</v>
      </c>
      <c r="D55" s="294" t="s">
        <v>3</v>
      </c>
      <c r="E55" s="294" t="s">
        <v>3</v>
      </c>
      <c r="F55" s="331" t="s">
        <v>3</v>
      </c>
      <c r="G55" s="294" t="s">
        <v>3</v>
      </c>
      <c r="H55" s="328" t="str">
        <f t="shared" si="2"/>
        <v/>
      </c>
    </row>
    <row r="57" spans="1:8" x14ac:dyDescent="0.25">
      <c r="A57" s="489" t="s">
        <v>315</v>
      </c>
      <c r="B57" s="489"/>
    </row>
    <row r="58" spans="1:8" ht="13.8" thickBot="1" x14ac:dyDescent="0.3"/>
    <row r="59" spans="1:8" ht="42" customHeight="1" x14ac:dyDescent="0.25">
      <c r="A59" s="474" t="s">
        <v>424</v>
      </c>
      <c r="B59" s="470" t="s">
        <v>423</v>
      </c>
      <c r="C59" s="470" t="s">
        <v>495</v>
      </c>
      <c r="D59" s="497" t="s">
        <v>493</v>
      </c>
      <c r="E59" s="498"/>
      <c r="F59" s="497" t="s">
        <v>492</v>
      </c>
      <c r="G59" s="498"/>
      <c r="H59" s="472" t="s">
        <v>365</v>
      </c>
    </row>
    <row r="60" spans="1:8" ht="15" customHeight="1" thickBot="1" x14ac:dyDescent="0.3">
      <c r="A60" s="496"/>
      <c r="B60" s="495"/>
      <c r="C60" s="495"/>
      <c r="D60" s="245" t="s">
        <v>353</v>
      </c>
      <c r="E60" s="245" t="s">
        <v>527</v>
      </c>
      <c r="F60" s="245" t="s">
        <v>470</v>
      </c>
      <c r="G60" s="245" t="s">
        <v>527</v>
      </c>
      <c r="H60" s="499"/>
    </row>
    <row r="61" spans="1:8" s="251" customFormat="1" ht="39.6" x14ac:dyDescent="0.25">
      <c r="A61" s="246" t="s">
        <v>209</v>
      </c>
      <c r="B61" s="332" t="s">
        <v>388</v>
      </c>
      <c r="C61" s="295" t="s">
        <v>3</v>
      </c>
      <c r="D61" s="295" t="s">
        <v>3</v>
      </c>
      <c r="E61" s="295" t="s">
        <v>3</v>
      </c>
      <c r="F61" s="333" t="s">
        <v>3</v>
      </c>
      <c r="G61" s="295" t="s">
        <v>3</v>
      </c>
      <c r="H61" s="334" t="str">
        <f>IF(ISERR(E61/G61),"",E61/G61)</f>
        <v/>
      </c>
    </row>
    <row r="62" spans="1:8" s="251" customFormat="1" x14ac:dyDescent="0.25">
      <c r="A62" s="168">
        <v>421</v>
      </c>
      <c r="B62" s="330" t="s">
        <v>387</v>
      </c>
      <c r="C62" s="288" t="s">
        <v>3</v>
      </c>
      <c r="D62" s="288" t="s">
        <v>3</v>
      </c>
      <c r="E62" s="288" t="s">
        <v>3</v>
      </c>
      <c r="F62" s="325" t="s">
        <v>3</v>
      </c>
      <c r="G62" s="288" t="s">
        <v>3</v>
      </c>
      <c r="H62" s="326" t="str">
        <f>IF(ISERR(E62/G62),"",E62/G62)</f>
        <v/>
      </c>
    </row>
    <row r="63" spans="1:8" s="251" customFormat="1" ht="27" thickBot="1" x14ac:dyDescent="0.3">
      <c r="A63" s="283">
        <v>431</v>
      </c>
      <c r="B63" s="279" t="s">
        <v>506</v>
      </c>
      <c r="C63" s="290" t="s">
        <v>3</v>
      </c>
      <c r="D63" s="290" t="s">
        <v>3</v>
      </c>
      <c r="E63" s="290" t="s">
        <v>3</v>
      </c>
      <c r="F63" s="327" t="s">
        <v>3</v>
      </c>
      <c r="G63" s="290" t="s">
        <v>3</v>
      </c>
      <c r="H63" s="328" t="str">
        <f>IF(ISERR(E63/G63),"",E63/G63)</f>
        <v/>
      </c>
    </row>
  </sheetData>
  <sheetProtection selectLockedCells="1"/>
  <mergeCells count="29">
    <mergeCell ref="C29:C30"/>
    <mergeCell ref="A4:C4"/>
    <mergeCell ref="A6:B6"/>
    <mergeCell ref="A8:A9"/>
    <mergeCell ref="B8:B9"/>
    <mergeCell ref="C8:C9"/>
    <mergeCell ref="A29:A30"/>
    <mergeCell ref="A27:B27"/>
    <mergeCell ref="B29:B30"/>
    <mergeCell ref="D59:E59"/>
    <mergeCell ref="F59:G59"/>
    <mergeCell ref="H59:H60"/>
    <mergeCell ref="H8:H9"/>
    <mergeCell ref="D8:E8"/>
    <mergeCell ref="F8:G8"/>
    <mergeCell ref="D46:E46"/>
    <mergeCell ref="F46:G46"/>
    <mergeCell ref="H46:H47"/>
    <mergeCell ref="H29:H30"/>
    <mergeCell ref="F29:G29"/>
    <mergeCell ref="D29:E29"/>
    <mergeCell ref="A44:B44"/>
    <mergeCell ref="C46:C47"/>
    <mergeCell ref="A59:A60"/>
    <mergeCell ref="B59:B60"/>
    <mergeCell ref="A46:A47"/>
    <mergeCell ref="B46:B47"/>
    <mergeCell ref="A57:B57"/>
    <mergeCell ref="C59:C60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  <rowBreaks count="5" manualBreakCount="5">
    <brk id="26" max="16383" man="1"/>
    <brk id="43" max="16383" man="1"/>
    <brk id="78" max="16383" man="1"/>
    <brk id="124" max="16383" man="1"/>
    <brk id="1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28"/>
  <sheetViews>
    <sheetView topLeftCell="B7" zoomScaleNormal="100" workbookViewId="0">
      <selection activeCell="E24" sqref="E24"/>
    </sheetView>
  </sheetViews>
  <sheetFormatPr defaultColWidth="9.109375" defaultRowHeight="24.9" customHeight="1" x14ac:dyDescent="0.25"/>
  <cols>
    <col min="1" max="1" width="22.109375" style="56" bestFit="1" customWidth="1"/>
    <col min="2" max="2" width="35.33203125" style="161" customWidth="1"/>
    <col min="3" max="6" width="15.6640625" style="79" customWidth="1"/>
    <col min="7" max="7" width="16" style="79" customWidth="1"/>
    <col min="8" max="8" width="13" style="56" customWidth="1"/>
    <col min="9" max="9" width="17.109375" style="56" customWidth="1"/>
    <col min="10" max="10" width="16.109375" style="56" customWidth="1"/>
    <col min="11" max="16384" width="9.109375" style="56"/>
  </cols>
  <sheetData>
    <row r="1" spans="1:10" s="41" customFormat="1" ht="24.9" customHeight="1" x14ac:dyDescent="0.25">
      <c r="A1" s="148" t="s">
        <v>220</v>
      </c>
      <c r="B1" s="149" t="s">
        <v>548</v>
      </c>
      <c r="D1" s="149"/>
      <c r="E1" s="149"/>
      <c r="F1" s="149"/>
      <c r="G1" s="149"/>
      <c r="H1" s="149"/>
      <c r="I1" s="149"/>
      <c r="J1" s="149"/>
    </row>
    <row r="2" spans="1:10" s="41" customFormat="1" ht="24.9" customHeight="1" thickBot="1" x14ac:dyDescent="0.3">
      <c r="B2" s="169"/>
      <c r="C2" s="107"/>
      <c r="D2" s="107"/>
      <c r="E2" s="107"/>
      <c r="F2" s="107"/>
      <c r="G2" s="107"/>
    </row>
    <row r="3" spans="1:10" s="41" customFormat="1" ht="24.9" customHeight="1" x14ac:dyDescent="0.25">
      <c r="A3" s="519" t="s">
        <v>488</v>
      </c>
      <c r="B3" s="506" t="s">
        <v>540</v>
      </c>
      <c r="C3" s="504" t="s">
        <v>463</v>
      </c>
      <c r="D3" s="511"/>
      <c r="E3" s="511"/>
      <c r="F3" s="505"/>
      <c r="G3" s="509" t="s">
        <v>542</v>
      </c>
      <c r="H3" s="507" t="s">
        <v>467</v>
      </c>
      <c r="I3" s="504" t="s">
        <v>494</v>
      </c>
      <c r="J3" s="505"/>
    </row>
    <row r="4" spans="1:10" s="41" customFormat="1" ht="24.9" customHeight="1" thickBot="1" x14ac:dyDescent="0.3">
      <c r="A4" s="519"/>
      <c r="B4" s="506"/>
      <c r="C4" s="42" t="s">
        <v>306</v>
      </c>
      <c r="D4" s="142" t="s">
        <v>374</v>
      </c>
      <c r="E4" s="142" t="s">
        <v>378</v>
      </c>
      <c r="F4" s="408" t="s">
        <v>527</v>
      </c>
      <c r="G4" s="510"/>
      <c r="H4" s="508"/>
      <c r="I4" s="73" t="s">
        <v>353</v>
      </c>
      <c r="J4" s="74" t="s">
        <v>527</v>
      </c>
    </row>
    <row r="5" spans="1:10" s="41" customFormat="1" ht="28.5" customHeight="1" x14ac:dyDescent="0.25">
      <c r="A5" s="517" t="s">
        <v>325</v>
      </c>
      <c r="B5" s="391" t="s">
        <v>538</v>
      </c>
      <c r="C5" s="45" t="s">
        <v>3</v>
      </c>
      <c r="D5" s="59" t="s">
        <v>3</v>
      </c>
      <c r="E5" s="59" t="s">
        <v>3</v>
      </c>
      <c r="F5" s="60" t="str">
        <f>IF(COUNT(C5:E5)=0,"",SUM(C5:E5))</f>
        <v/>
      </c>
      <c r="G5" s="430"/>
      <c r="H5" s="108" t="s">
        <v>3</v>
      </c>
      <c r="I5" s="83" t="s">
        <v>3</v>
      </c>
      <c r="J5" s="84" t="s">
        <v>3</v>
      </c>
    </row>
    <row r="6" spans="1:10" s="41" customFormat="1" ht="28.5" customHeight="1" x14ac:dyDescent="0.25">
      <c r="A6" s="518"/>
      <c r="B6" s="392" t="s">
        <v>472</v>
      </c>
      <c r="C6" s="48" t="s">
        <v>3</v>
      </c>
      <c r="D6" s="61" t="s">
        <v>3</v>
      </c>
      <c r="E6" s="61" t="s">
        <v>3</v>
      </c>
      <c r="F6" s="62" t="str">
        <f t="shared" ref="F6:F15" si="0">IF(COUNT(C6:E6)=0,"",SUM(C6:E6))</f>
        <v/>
      </c>
      <c r="G6" s="430"/>
      <c r="H6" s="108" t="s">
        <v>3</v>
      </c>
      <c r="I6" s="83" t="s">
        <v>3</v>
      </c>
      <c r="J6" s="84" t="s">
        <v>3</v>
      </c>
    </row>
    <row r="7" spans="1:10" s="41" customFormat="1" ht="30" customHeight="1" x14ac:dyDescent="0.25">
      <c r="A7" s="516" t="s">
        <v>501</v>
      </c>
      <c r="B7" s="392" t="s">
        <v>396</v>
      </c>
      <c r="C7" s="48" t="s">
        <v>3</v>
      </c>
      <c r="D7" s="61" t="s">
        <v>3</v>
      </c>
      <c r="E7" s="61" t="s">
        <v>3</v>
      </c>
      <c r="F7" s="62" t="str">
        <f t="shared" si="0"/>
        <v/>
      </c>
      <c r="G7" s="431"/>
      <c r="H7" s="47" t="s">
        <v>3</v>
      </c>
      <c r="I7" s="87" t="s">
        <v>3</v>
      </c>
      <c r="J7" s="49" t="s">
        <v>3</v>
      </c>
    </row>
    <row r="8" spans="1:10" s="41" customFormat="1" ht="30" customHeight="1" x14ac:dyDescent="0.25">
      <c r="A8" s="516"/>
      <c r="B8" s="392" t="s">
        <v>472</v>
      </c>
      <c r="C8" s="48" t="s">
        <v>3</v>
      </c>
      <c r="D8" s="61" t="s">
        <v>3</v>
      </c>
      <c r="E8" s="61" t="s">
        <v>3</v>
      </c>
      <c r="F8" s="62" t="str">
        <f t="shared" si="0"/>
        <v/>
      </c>
      <c r="G8" s="431"/>
      <c r="H8" s="47" t="s">
        <v>3</v>
      </c>
      <c r="I8" s="87" t="s">
        <v>3</v>
      </c>
      <c r="J8" s="49" t="s">
        <v>3</v>
      </c>
    </row>
    <row r="9" spans="1:10" s="41" customFormat="1" ht="27.75" customHeight="1" x14ac:dyDescent="0.25">
      <c r="A9" s="516" t="s">
        <v>549</v>
      </c>
      <c r="B9" s="392" t="s">
        <v>397</v>
      </c>
      <c r="C9" s="48" t="s">
        <v>3</v>
      </c>
      <c r="D9" s="61" t="s">
        <v>3</v>
      </c>
      <c r="E9" s="61" t="s">
        <v>3</v>
      </c>
      <c r="F9" s="62" t="str">
        <f t="shared" si="0"/>
        <v/>
      </c>
      <c r="G9" s="431"/>
      <c r="H9" s="47" t="s">
        <v>3</v>
      </c>
      <c r="I9" s="87" t="s">
        <v>3</v>
      </c>
      <c r="J9" s="49" t="s">
        <v>3</v>
      </c>
    </row>
    <row r="10" spans="1:10" s="41" customFormat="1" ht="27.75" customHeight="1" x14ac:dyDescent="0.25">
      <c r="A10" s="516"/>
      <c r="B10" s="392" t="s">
        <v>472</v>
      </c>
      <c r="C10" s="48" t="s">
        <v>3</v>
      </c>
      <c r="D10" s="61" t="s">
        <v>3</v>
      </c>
      <c r="E10" s="61" t="s">
        <v>3</v>
      </c>
      <c r="F10" s="62" t="str">
        <f t="shared" si="0"/>
        <v/>
      </c>
      <c r="G10" s="431"/>
      <c r="H10" s="47" t="s">
        <v>3</v>
      </c>
      <c r="I10" s="87" t="s">
        <v>3</v>
      </c>
      <c r="J10" s="49" t="s">
        <v>3</v>
      </c>
    </row>
    <row r="11" spans="1:10" s="41" customFormat="1" ht="27" customHeight="1" x14ac:dyDescent="0.25">
      <c r="A11" s="516" t="s">
        <v>319</v>
      </c>
      <c r="B11" s="392" t="s">
        <v>395</v>
      </c>
      <c r="C11" s="48" t="s">
        <v>3</v>
      </c>
      <c r="D11" s="61" t="s">
        <v>3</v>
      </c>
      <c r="E11" s="61" t="s">
        <v>3</v>
      </c>
      <c r="F11" s="62" t="str">
        <f t="shared" si="0"/>
        <v/>
      </c>
      <c r="G11" s="431"/>
      <c r="H11" s="47" t="s">
        <v>3</v>
      </c>
      <c r="I11" s="87" t="s">
        <v>3</v>
      </c>
      <c r="J11" s="49" t="s">
        <v>3</v>
      </c>
    </row>
    <row r="12" spans="1:10" s="41" customFormat="1" ht="27" customHeight="1" x14ac:dyDescent="0.25">
      <c r="A12" s="516"/>
      <c r="B12" s="392" t="s">
        <v>472</v>
      </c>
      <c r="C12" s="48" t="s">
        <v>3</v>
      </c>
      <c r="D12" s="61" t="s">
        <v>3</v>
      </c>
      <c r="E12" s="61" t="s">
        <v>3</v>
      </c>
      <c r="F12" s="62" t="str">
        <f t="shared" si="0"/>
        <v/>
      </c>
      <c r="G12" s="432"/>
      <c r="H12" s="109" t="s">
        <v>3</v>
      </c>
      <c r="I12" s="110" t="s">
        <v>3</v>
      </c>
      <c r="J12" s="111" t="s">
        <v>3</v>
      </c>
    </row>
    <row r="13" spans="1:10" s="41" customFormat="1" ht="27" customHeight="1" x14ac:dyDescent="0.25">
      <c r="A13" s="514" t="s">
        <v>425</v>
      </c>
      <c r="B13" s="515"/>
      <c r="C13" s="48" t="s">
        <v>3</v>
      </c>
      <c r="D13" s="61" t="s">
        <v>3</v>
      </c>
      <c r="E13" s="61" t="s">
        <v>3</v>
      </c>
      <c r="F13" s="62" t="str">
        <f t="shared" si="0"/>
        <v/>
      </c>
      <c r="G13" s="432"/>
      <c r="H13" s="109" t="s">
        <v>3</v>
      </c>
      <c r="I13" s="110" t="s">
        <v>3</v>
      </c>
      <c r="J13" s="111" t="s">
        <v>3</v>
      </c>
    </row>
    <row r="14" spans="1:10" s="41" customFormat="1" ht="27" customHeight="1" x14ac:dyDescent="0.25">
      <c r="A14" s="514" t="s">
        <v>401</v>
      </c>
      <c r="B14" s="515"/>
      <c r="C14" s="48" t="s">
        <v>3</v>
      </c>
      <c r="D14" s="61" t="s">
        <v>3</v>
      </c>
      <c r="E14" s="61" t="s">
        <v>3</v>
      </c>
      <c r="F14" s="62" t="str">
        <f t="shared" si="0"/>
        <v/>
      </c>
      <c r="G14" s="432"/>
      <c r="H14" s="109" t="s">
        <v>3</v>
      </c>
      <c r="I14" s="110" t="s">
        <v>3</v>
      </c>
      <c r="J14" s="111" t="s">
        <v>3</v>
      </c>
    </row>
    <row r="15" spans="1:10" s="41" customFormat="1" ht="24.9" customHeight="1" thickBot="1" x14ac:dyDescent="0.3">
      <c r="A15" s="512" t="s">
        <v>321</v>
      </c>
      <c r="B15" s="513"/>
      <c r="C15" s="51" t="s">
        <v>3</v>
      </c>
      <c r="D15" s="135" t="s">
        <v>3</v>
      </c>
      <c r="E15" s="135" t="s">
        <v>3</v>
      </c>
      <c r="F15" s="63" t="str">
        <f t="shared" si="0"/>
        <v/>
      </c>
      <c r="G15" s="432"/>
      <c r="H15" s="109" t="s">
        <v>3</v>
      </c>
      <c r="I15" s="110" t="s">
        <v>3</v>
      </c>
      <c r="J15" s="111" t="s">
        <v>3</v>
      </c>
    </row>
    <row r="16" spans="1:10" ht="24.9" customHeight="1" thickBot="1" x14ac:dyDescent="0.3">
      <c r="A16" s="502" t="s">
        <v>527</v>
      </c>
      <c r="B16" s="503"/>
      <c r="C16" s="54" t="str">
        <f>IF(COUNT(C5:C15)=0,"",SUM(C5:C15))</f>
        <v/>
      </c>
      <c r="D16" s="65" t="str">
        <f>IF(COUNT(D5:D15)=0,"",SUM(D5:D15))</f>
        <v/>
      </c>
      <c r="E16" s="65" t="str">
        <f>IF(COUNT(E5:E15)=0,"",SUM(E5:E15))</f>
        <v/>
      </c>
      <c r="F16" s="55" t="str">
        <f>IF(COUNT(F5:F15)=0,"",SUM(F5:F15))</f>
        <v/>
      </c>
      <c r="G16" s="371" t="s">
        <v>3</v>
      </c>
      <c r="H16" s="112" t="str">
        <f>IF(COUNT(H5:H15)=0,"",SUM(H5:H15))</f>
        <v/>
      </c>
      <c r="I16" s="113" t="str">
        <f>IF(COUNT(I5:I15)=0,"",SUM(I5:I15))</f>
        <v/>
      </c>
      <c r="J16" s="77" t="str">
        <f>IF(COUNT(J5:J15)=0,"",SUM(J5:J15))</f>
        <v/>
      </c>
    </row>
    <row r="24" spans="4:10" ht="24.9" customHeight="1" x14ac:dyDescent="0.25">
      <c r="D24" s="170"/>
    </row>
    <row r="28" spans="4:10" ht="24.9" customHeight="1" x14ac:dyDescent="0.25">
      <c r="J28" s="131"/>
    </row>
  </sheetData>
  <sheetProtection selectLockedCells="1"/>
  <mergeCells count="14">
    <mergeCell ref="A16:B16"/>
    <mergeCell ref="I3:J3"/>
    <mergeCell ref="B3:B4"/>
    <mergeCell ref="H3:H4"/>
    <mergeCell ref="G3:G4"/>
    <mergeCell ref="C3:F3"/>
    <mergeCell ref="A15:B15"/>
    <mergeCell ref="A13:B13"/>
    <mergeCell ref="A14:B14"/>
    <mergeCell ref="A11:A12"/>
    <mergeCell ref="A9:A10"/>
    <mergeCell ref="A7:A8"/>
    <mergeCell ref="A5:A6"/>
    <mergeCell ref="A3:A4"/>
  </mergeCells>
  <phoneticPr fontId="4" type="noConversion"/>
  <pageMargins left="0.55118110236220474" right="0.55118110236220474" top="0.98425196850393704" bottom="0.98425196850393704" header="0.51181102362204722" footer="0.51181102362204722"/>
  <pageSetup paperSize="9" scale="75" orientation="landscape" r:id="rId1"/>
  <headerFooter alignWithMargins="0">
    <oddHeader>&amp;L&amp;UMeasure: Vocational training and information actions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J13"/>
  <sheetViews>
    <sheetView workbookViewId="0">
      <selection activeCell="F13" sqref="F13"/>
    </sheetView>
  </sheetViews>
  <sheetFormatPr defaultColWidth="9.109375" defaultRowHeight="24.9" customHeight="1" x14ac:dyDescent="0.25"/>
  <cols>
    <col min="1" max="1" width="18.6640625" style="56" customWidth="1"/>
    <col min="2" max="2" width="49.6640625" style="56" customWidth="1"/>
    <col min="3" max="3" width="15.5546875" style="56" customWidth="1"/>
    <col min="4" max="7" width="20.6640625" style="56" customWidth="1"/>
    <col min="8" max="16384" width="9.109375" style="56"/>
  </cols>
  <sheetData>
    <row r="1" spans="1:10" ht="24.9" customHeight="1" x14ac:dyDescent="0.25">
      <c r="A1" s="25" t="s">
        <v>221</v>
      </c>
      <c r="B1" s="132" t="s">
        <v>545</v>
      </c>
      <c r="D1" s="132"/>
      <c r="E1" s="132"/>
      <c r="F1" s="132"/>
      <c r="G1" s="132"/>
      <c r="H1" s="132"/>
      <c r="I1" s="132"/>
      <c r="J1" s="132"/>
    </row>
    <row r="2" spans="1:10" ht="24.9" customHeight="1" thickBot="1" x14ac:dyDescent="0.3"/>
    <row r="3" spans="1:10" s="41" customFormat="1" ht="24.9" customHeight="1" x14ac:dyDescent="0.25">
      <c r="A3" s="519" t="s">
        <v>488</v>
      </c>
      <c r="B3" s="506" t="s">
        <v>540</v>
      </c>
      <c r="C3" s="509" t="s">
        <v>444</v>
      </c>
      <c r="D3" s="509" t="s">
        <v>455</v>
      </c>
      <c r="E3" s="509" t="s">
        <v>456</v>
      </c>
      <c r="F3" s="504" t="s">
        <v>494</v>
      </c>
      <c r="G3" s="505"/>
    </row>
    <row r="4" spans="1:10" s="41" customFormat="1" ht="24.9" customHeight="1" thickBot="1" x14ac:dyDescent="0.3">
      <c r="A4" s="519"/>
      <c r="B4" s="506"/>
      <c r="C4" s="520"/>
      <c r="D4" s="510"/>
      <c r="E4" s="520"/>
      <c r="F4" s="42" t="s">
        <v>353</v>
      </c>
      <c r="G4" s="43" t="s">
        <v>527</v>
      </c>
    </row>
    <row r="5" spans="1:10" s="41" customFormat="1" ht="38.25" customHeight="1" x14ac:dyDescent="0.25">
      <c r="A5" s="517" t="s">
        <v>325</v>
      </c>
      <c r="B5" s="391" t="s">
        <v>538</v>
      </c>
      <c r="C5" s="460" t="s">
        <v>3</v>
      </c>
      <c r="D5" s="138"/>
      <c r="E5" s="227"/>
      <c r="F5" s="45" t="s">
        <v>3</v>
      </c>
      <c r="G5" s="46" t="s">
        <v>3</v>
      </c>
    </row>
    <row r="6" spans="1:10" s="41" customFormat="1" ht="28.5" customHeight="1" x14ac:dyDescent="0.25">
      <c r="A6" s="518"/>
      <c r="B6" s="392" t="s">
        <v>472</v>
      </c>
      <c r="C6" s="461" t="s">
        <v>3</v>
      </c>
      <c r="D6" s="393"/>
      <c r="E6" s="228"/>
      <c r="F6" s="48" t="s">
        <v>3</v>
      </c>
      <c r="G6" s="49" t="s">
        <v>3</v>
      </c>
    </row>
    <row r="7" spans="1:10" s="41" customFormat="1" ht="28.5" customHeight="1" x14ac:dyDescent="0.25">
      <c r="A7" s="521" t="s">
        <v>501</v>
      </c>
      <c r="B7" s="522"/>
      <c r="C7" s="461" t="s">
        <v>3</v>
      </c>
      <c r="D7" s="393"/>
      <c r="E7" s="228"/>
      <c r="F7" s="48" t="s">
        <v>3</v>
      </c>
      <c r="G7" s="49" t="s">
        <v>3</v>
      </c>
    </row>
    <row r="8" spans="1:10" s="41" customFormat="1" ht="28.5" customHeight="1" x14ac:dyDescent="0.25">
      <c r="A8" s="521" t="s">
        <v>549</v>
      </c>
      <c r="B8" s="522"/>
      <c r="C8" s="461" t="s">
        <v>3</v>
      </c>
      <c r="D8" s="393"/>
      <c r="E8" s="228"/>
      <c r="F8" s="48" t="s">
        <v>3</v>
      </c>
      <c r="G8" s="49" t="s">
        <v>3</v>
      </c>
    </row>
    <row r="9" spans="1:10" s="41" customFormat="1" ht="27.75" customHeight="1" x14ac:dyDescent="0.25">
      <c r="A9" s="521" t="s">
        <v>319</v>
      </c>
      <c r="B9" s="522"/>
      <c r="C9" s="461" t="s">
        <v>3</v>
      </c>
      <c r="D9" s="393"/>
      <c r="E9" s="228"/>
      <c r="F9" s="48" t="s">
        <v>3</v>
      </c>
      <c r="G9" s="49" t="s">
        <v>3</v>
      </c>
    </row>
    <row r="10" spans="1:10" s="41" customFormat="1" ht="30.75" customHeight="1" x14ac:dyDescent="0.25">
      <c r="A10" s="514" t="s">
        <v>425</v>
      </c>
      <c r="B10" s="515"/>
      <c r="C10" s="461" t="s">
        <v>3</v>
      </c>
      <c r="D10" s="393"/>
      <c r="E10" s="228"/>
      <c r="F10" s="48" t="s">
        <v>3</v>
      </c>
      <c r="G10" s="49" t="s">
        <v>3</v>
      </c>
    </row>
    <row r="11" spans="1:10" s="41" customFormat="1" ht="28.5" customHeight="1" x14ac:dyDescent="0.25">
      <c r="A11" s="514" t="s">
        <v>401</v>
      </c>
      <c r="B11" s="515"/>
      <c r="C11" s="461" t="s">
        <v>3</v>
      </c>
      <c r="D11" s="393"/>
      <c r="E11" s="228"/>
      <c r="F11" s="48" t="s">
        <v>3</v>
      </c>
      <c r="G11" s="49" t="s">
        <v>3</v>
      </c>
    </row>
    <row r="12" spans="1:10" s="41" customFormat="1" ht="24.9" customHeight="1" thickBot="1" x14ac:dyDescent="0.3">
      <c r="A12" s="512" t="s">
        <v>321</v>
      </c>
      <c r="B12" s="513"/>
      <c r="C12" s="462" t="s">
        <v>3</v>
      </c>
      <c r="D12" s="393"/>
      <c r="E12" s="229"/>
      <c r="F12" s="51" t="s">
        <v>3</v>
      </c>
      <c r="G12" s="52" t="s">
        <v>3</v>
      </c>
    </row>
    <row r="13" spans="1:10" ht="24.9" customHeight="1" thickBot="1" x14ac:dyDescent="0.3">
      <c r="A13" s="502" t="s">
        <v>527</v>
      </c>
      <c r="B13" s="503"/>
      <c r="C13" s="54" t="str">
        <f>IF(COUNT(C5:C12)=0,"",SUM(C5:C12))</f>
        <v/>
      </c>
      <c r="D13" s="463" t="s">
        <v>3</v>
      </c>
      <c r="E13" s="464" t="s">
        <v>3</v>
      </c>
      <c r="F13" s="54" t="str">
        <f>IF(COUNT(F5:F12)=0,"",SUM(F5:F12))</f>
        <v/>
      </c>
      <c r="G13" s="55" t="str">
        <f>IF(COUNT(G5:G12)=0,"",SUM(G5:G12))</f>
        <v/>
      </c>
    </row>
  </sheetData>
  <sheetProtection selectLockedCells="1"/>
  <mergeCells count="14">
    <mergeCell ref="A13:B13"/>
    <mergeCell ref="E3:E4"/>
    <mergeCell ref="F3:G3"/>
    <mergeCell ref="B3:B4"/>
    <mergeCell ref="D3:D4"/>
    <mergeCell ref="C3:C4"/>
    <mergeCell ref="A5:A6"/>
    <mergeCell ref="A11:B11"/>
    <mergeCell ref="A12:B12"/>
    <mergeCell ref="A7:B7"/>
    <mergeCell ref="A8:B8"/>
    <mergeCell ref="A9:B9"/>
    <mergeCell ref="A10:B10"/>
    <mergeCell ref="A3:A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Use of advisory services (farmers)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12"/>
  <sheetViews>
    <sheetView workbookViewId="0">
      <selection activeCell="B5" sqref="B5:D11"/>
    </sheetView>
  </sheetViews>
  <sheetFormatPr defaultColWidth="9.109375" defaultRowHeight="24.9" customHeight="1" x14ac:dyDescent="0.25"/>
  <cols>
    <col min="1" max="1" width="24" style="347" customWidth="1"/>
    <col min="2" max="4" width="30.6640625" style="347" customWidth="1"/>
    <col min="5" max="16384" width="9.109375" style="347"/>
  </cols>
  <sheetData>
    <row r="1" spans="1:10" ht="24.9" customHeight="1" x14ac:dyDescent="0.25">
      <c r="A1" s="336" t="s">
        <v>222</v>
      </c>
      <c r="B1" s="335" t="s">
        <v>510</v>
      </c>
      <c r="C1" s="335"/>
      <c r="D1" s="335"/>
      <c r="E1" s="335"/>
      <c r="F1" s="335"/>
      <c r="G1" s="335"/>
      <c r="H1" s="335"/>
      <c r="I1" s="335"/>
      <c r="J1" s="335"/>
    </row>
    <row r="2" spans="1:10" ht="24.9" customHeight="1" thickBot="1" x14ac:dyDescent="0.3"/>
    <row r="3" spans="1:10" ht="24.9" customHeight="1" x14ac:dyDescent="0.25">
      <c r="A3" s="506" t="s">
        <v>488</v>
      </c>
      <c r="B3" s="525" t="s">
        <v>461</v>
      </c>
      <c r="C3" s="523" t="s">
        <v>494</v>
      </c>
      <c r="D3" s="524"/>
    </row>
    <row r="4" spans="1:10" ht="24.9" customHeight="1" thickBot="1" x14ac:dyDescent="0.3">
      <c r="A4" s="527"/>
      <c r="B4" s="526"/>
      <c r="C4" s="350" t="s">
        <v>353</v>
      </c>
      <c r="D4" s="357" t="s">
        <v>527</v>
      </c>
    </row>
    <row r="5" spans="1:10" ht="24.9" customHeight="1" x14ac:dyDescent="0.25">
      <c r="A5" s="358" t="s">
        <v>325</v>
      </c>
      <c r="B5" s="359" t="s">
        <v>3</v>
      </c>
      <c r="C5" s="352" t="s">
        <v>3</v>
      </c>
      <c r="D5" s="354" t="s">
        <v>3</v>
      </c>
    </row>
    <row r="6" spans="1:10" ht="24.9" customHeight="1" x14ac:dyDescent="0.25">
      <c r="A6" s="360" t="s">
        <v>501</v>
      </c>
      <c r="B6" s="361" t="s">
        <v>3</v>
      </c>
      <c r="C6" s="297" t="s">
        <v>3</v>
      </c>
      <c r="D6" s="337" t="s">
        <v>3</v>
      </c>
    </row>
    <row r="7" spans="1:10" ht="24.9" customHeight="1" x14ac:dyDescent="0.25">
      <c r="A7" s="360" t="s">
        <v>549</v>
      </c>
      <c r="B7" s="362" t="s">
        <v>3</v>
      </c>
      <c r="C7" s="299" t="s">
        <v>3</v>
      </c>
      <c r="D7" s="339" t="s">
        <v>3</v>
      </c>
    </row>
    <row r="8" spans="1:10" ht="24.9" customHeight="1" x14ac:dyDescent="0.25">
      <c r="A8" s="360" t="s">
        <v>319</v>
      </c>
      <c r="B8" s="362" t="s">
        <v>3</v>
      </c>
      <c r="C8" s="299" t="s">
        <v>3</v>
      </c>
      <c r="D8" s="339" t="s">
        <v>3</v>
      </c>
    </row>
    <row r="9" spans="1:10" ht="37.5" customHeight="1" x14ac:dyDescent="0.25">
      <c r="A9" s="387" t="s">
        <v>425</v>
      </c>
      <c r="B9" s="362" t="s">
        <v>3</v>
      </c>
      <c r="C9" s="299" t="s">
        <v>3</v>
      </c>
      <c r="D9" s="339" t="s">
        <v>3</v>
      </c>
    </row>
    <row r="10" spans="1:10" ht="24.9" customHeight="1" x14ac:dyDescent="0.25">
      <c r="A10" s="387" t="s">
        <v>401</v>
      </c>
      <c r="B10" s="362" t="s">
        <v>3</v>
      </c>
      <c r="C10" s="299" t="s">
        <v>3</v>
      </c>
      <c r="D10" s="339" t="s">
        <v>3</v>
      </c>
    </row>
    <row r="11" spans="1:10" ht="24.9" customHeight="1" thickBot="1" x14ac:dyDescent="0.3">
      <c r="A11" s="388" t="s">
        <v>321</v>
      </c>
      <c r="B11" s="362" t="s">
        <v>3</v>
      </c>
      <c r="C11" s="299" t="s">
        <v>3</v>
      </c>
      <c r="D11" s="339" t="s">
        <v>3</v>
      </c>
    </row>
    <row r="12" spans="1:10" ht="24.9" customHeight="1" thickBot="1" x14ac:dyDescent="0.3">
      <c r="A12" s="355" t="s">
        <v>527</v>
      </c>
      <c r="B12" s="363" t="str">
        <f>IF(COUNT(B5:B11)=0,"",SUM(B5:B11))</f>
        <v/>
      </c>
      <c r="C12" s="343" t="str">
        <f>IF(COUNT(C5:C11)=0,"",SUM(C5:C11))</f>
        <v/>
      </c>
      <c r="D12" s="344" t="str">
        <f>IF(COUNT(D5:D11)=0,"",SUM(D5:D11))</f>
        <v/>
      </c>
    </row>
  </sheetData>
  <sheetProtection selectLockedCells="1"/>
  <mergeCells count="3">
    <mergeCell ref="C3:D3"/>
    <mergeCell ref="B3:B4"/>
    <mergeCell ref="A3:A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92D050"/>
    <pageSetUpPr fitToPage="1"/>
  </sheetPr>
  <dimension ref="A1:ER23"/>
  <sheetViews>
    <sheetView topLeftCell="A16" zoomScaleNormal="100" workbookViewId="0">
      <selection activeCell="H23" sqref="H23"/>
    </sheetView>
  </sheetViews>
  <sheetFormatPr defaultColWidth="9.109375" defaultRowHeight="24.9" customHeight="1" x14ac:dyDescent="0.25"/>
  <cols>
    <col min="1" max="1" width="15.44140625" style="56" customWidth="1"/>
    <col min="2" max="2" width="22" style="56" customWidth="1"/>
    <col min="3" max="3" width="25.5546875" style="162" customWidth="1"/>
    <col min="4" max="8" width="20.6640625" style="56" customWidth="1"/>
    <col min="9" max="9" width="20.44140625" style="56" customWidth="1"/>
    <col min="10" max="10" width="22.44140625" style="56" customWidth="1"/>
    <col min="11" max="16384" width="9.109375" style="56"/>
  </cols>
  <sheetData>
    <row r="1" spans="1:148" ht="24.9" customHeight="1" x14ac:dyDescent="0.25">
      <c r="A1" s="25" t="s">
        <v>223</v>
      </c>
      <c r="B1" s="132" t="s">
        <v>430</v>
      </c>
      <c r="D1" s="132"/>
      <c r="E1" s="132"/>
      <c r="F1" s="132"/>
      <c r="G1" s="132"/>
      <c r="H1" s="132"/>
      <c r="I1" s="132"/>
      <c r="J1" s="132"/>
      <c r="K1" s="132"/>
      <c r="L1" s="132"/>
    </row>
    <row r="2" spans="1:148" ht="24.9" customHeight="1" thickBot="1" x14ac:dyDescent="0.3"/>
    <row r="3" spans="1:148" s="41" customFormat="1" ht="24.9" customHeight="1" x14ac:dyDescent="0.25">
      <c r="A3" s="519" t="s">
        <v>488</v>
      </c>
      <c r="B3" s="506" t="s">
        <v>540</v>
      </c>
      <c r="C3" s="504" t="s">
        <v>444</v>
      </c>
      <c r="D3" s="511"/>
      <c r="E3" s="505"/>
      <c r="F3" s="509" t="s">
        <v>454</v>
      </c>
      <c r="G3" s="504" t="s">
        <v>494</v>
      </c>
      <c r="H3" s="505"/>
      <c r="I3" s="509" t="s">
        <v>533</v>
      </c>
      <c r="J3" s="163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</row>
    <row r="4" spans="1:148" s="107" customFormat="1" ht="24.9" customHeight="1" thickBot="1" x14ac:dyDescent="0.3">
      <c r="A4" s="519"/>
      <c r="B4" s="506"/>
      <c r="C4" s="42" t="s">
        <v>471</v>
      </c>
      <c r="D4" s="57" t="s">
        <v>337</v>
      </c>
      <c r="E4" s="43" t="s">
        <v>527</v>
      </c>
      <c r="F4" s="520"/>
      <c r="G4" s="42" t="s">
        <v>353</v>
      </c>
      <c r="H4" s="43" t="s">
        <v>527</v>
      </c>
      <c r="I4" s="520"/>
      <c r="J4" s="164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5"/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5"/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125"/>
      <c r="CW4" s="125"/>
      <c r="CX4" s="125"/>
      <c r="CY4" s="125"/>
      <c r="CZ4" s="125"/>
      <c r="DA4" s="125"/>
      <c r="DB4" s="125"/>
      <c r="DC4" s="125"/>
      <c r="DD4" s="125"/>
      <c r="DE4" s="125"/>
      <c r="DF4" s="125"/>
      <c r="DG4" s="125"/>
      <c r="DH4" s="125"/>
      <c r="DI4" s="125"/>
      <c r="DJ4" s="125"/>
      <c r="DK4" s="125"/>
      <c r="DL4" s="125"/>
      <c r="DM4" s="125"/>
      <c r="DN4" s="125"/>
      <c r="DO4" s="125"/>
      <c r="DP4" s="125"/>
      <c r="DQ4" s="125"/>
      <c r="DR4" s="125"/>
      <c r="DS4" s="125"/>
      <c r="DT4" s="125"/>
      <c r="DU4" s="125"/>
      <c r="DV4" s="125"/>
      <c r="DW4" s="125"/>
      <c r="DX4" s="125"/>
      <c r="DY4" s="125"/>
      <c r="DZ4" s="125"/>
      <c r="EA4" s="125"/>
      <c r="EB4" s="125"/>
      <c r="EC4" s="125"/>
      <c r="ED4" s="125"/>
      <c r="EE4" s="125"/>
      <c r="EF4" s="125"/>
      <c r="EG4" s="125"/>
      <c r="EH4" s="125"/>
      <c r="EI4" s="125"/>
      <c r="EJ4" s="125"/>
      <c r="EK4" s="125"/>
      <c r="EL4" s="125"/>
      <c r="EM4" s="125"/>
      <c r="EN4" s="125"/>
      <c r="EO4" s="125"/>
      <c r="EP4" s="125"/>
      <c r="EQ4" s="125"/>
      <c r="ER4" s="125"/>
    </row>
    <row r="5" spans="1:148" s="41" customFormat="1" ht="63" customHeight="1" x14ac:dyDescent="0.25">
      <c r="A5" s="517" t="s">
        <v>325</v>
      </c>
      <c r="B5" s="391" t="s">
        <v>390</v>
      </c>
      <c r="C5" s="45">
        <v>0</v>
      </c>
      <c r="D5" s="59">
        <v>0</v>
      </c>
      <c r="E5" s="60">
        <f t="shared" ref="E5:E22" si="0">IF(COUNT(C5:D5)=0,"",SUM(C5:D5))</f>
        <v>0</v>
      </c>
      <c r="F5" s="242">
        <v>0</v>
      </c>
      <c r="G5" s="45">
        <v>0</v>
      </c>
      <c r="H5" s="144">
        <v>0</v>
      </c>
      <c r="I5" s="44">
        <v>0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</row>
    <row r="6" spans="1:148" s="41" customFormat="1" ht="74.25" customHeight="1" x14ac:dyDescent="0.25">
      <c r="A6" s="528"/>
      <c r="B6" s="392" t="s">
        <v>391</v>
      </c>
      <c r="C6" s="48">
        <v>0</v>
      </c>
      <c r="D6" s="61">
        <v>0</v>
      </c>
      <c r="E6" s="62">
        <f t="shared" si="0"/>
        <v>0</v>
      </c>
      <c r="F6" s="243">
        <v>0</v>
      </c>
      <c r="G6" s="48">
        <v>0</v>
      </c>
      <c r="H6" s="153">
        <v>0</v>
      </c>
      <c r="I6" s="47">
        <v>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</row>
    <row r="7" spans="1:148" s="41" customFormat="1" ht="74.25" customHeight="1" x14ac:dyDescent="0.25">
      <c r="A7" s="528"/>
      <c r="B7" s="392" t="s">
        <v>487</v>
      </c>
      <c r="C7" s="48">
        <v>0</v>
      </c>
      <c r="D7" s="61">
        <v>0</v>
      </c>
      <c r="E7" s="62">
        <f t="shared" si="0"/>
        <v>0</v>
      </c>
      <c r="F7" s="243">
        <v>0</v>
      </c>
      <c r="G7" s="48">
        <v>0</v>
      </c>
      <c r="H7" s="153">
        <v>0</v>
      </c>
      <c r="I7" s="47">
        <v>0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</row>
    <row r="8" spans="1:148" s="41" customFormat="1" ht="19.5" customHeight="1" x14ac:dyDescent="0.25">
      <c r="A8" s="518"/>
      <c r="B8" s="392" t="s">
        <v>472</v>
      </c>
      <c r="C8" s="48">
        <v>0</v>
      </c>
      <c r="D8" s="61">
        <v>0</v>
      </c>
      <c r="E8" s="62">
        <f t="shared" si="0"/>
        <v>0</v>
      </c>
      <c r="F8" s="243">
        <v>0</v>
      </c>
      <c r="G8" s="48">
        <v>0</v>
      </c>
      <c r="H8" s="153">
        <v>0</v>
      </c>
      <c r="I8" s="47">
        <v>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</row>
    <row r="9" spans="1:148" s="165" customFormat="1" ht="52.8" x14ac:dyDescent="0.25">
      <c r="A9" s="537" t="s">
        <v>501</v>
      </c>
      <c r="B9" s="392" t="s">
        <v>320</v>
      </c>
      <c r="C9" s="48">
        <v>0</v>
      </c>
      <c r="D9" s="61">
        <v>0</v>
      </c>
      <c r="E9" s="62">
        <f t="shared" si="0"/>
        <v>0</v>
      </c>
      <c r="F9" s="243">
        <v>0</v>
      </c>
      <c r="G9" s="48">
        <v>0</v>
      </c>
      <c r="H9" s="153">
        <v>0</v>
      </c>
      <c r="I9" s="47">
        <v>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</row>
    <row r="10" spans="1:148" s="41" customFormat="1" ht="52.8" x14ac:dyDescent="0.25">
      <c r="A10" s="528"/>
      <c r="B10" s="392" t="s">
        <v>479</v>
      </c>
      <c r="C10" s="48">
        <v>0</v>
      </c>
      <c r="D10" s="61">
        <v>0</v>
      </c>
      <c r="E10" s="62">
        <f t="shared" si="0"/>
        <v>0</v>
      </c>
      <c r="F10" s="243">
        <v>0</v>
      </c>
      <c r="G10" s="48">
        <v>0</v>
      </c>
      <c r="H10" s="153">
        <v>0</v>
      </c>
      <c r="I10" s="47">
        <v>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</row>
    <row r="11" spans="1:148" s="41" customFormat="1" ht="39.6" x14ac:dyDescent="0.25">
      <c r="A11" s="528"/>
      <c r="B11" s="392" t="s">
        <v>490</v>
      </c>
      <c r="C11" s="48">
        <v>0</v>
      </c>
      <c r="D11" s="61">
        <v>0</v>
      </c>
      <c r="E11" s="62">
        <f t="shared" si="0"/>
        <v>0</v>
      </c>
      <c r="F11" s="243">
        <v>0</v>
      </c>
      <c r="G11" s="48">
        <v>0</v>
      </c>
      <c r="H11" s="153">
        <v>0</v>
      </c>
      <c r="I11" s="47">
        <v>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  <c r="BM11" s="115"/>
      <c r="BN11" s="115"/>
      <c r="BO11" s="115"/>
      <c r="BP11" s="115"/>
      <c r="BQ11" s="115"/>
      <c r="BR11" s="115"/>
      <c r="BS11" s="115"/>
      <c r="BT11" s="115"/>
      <c r="BU11" s="115"/>
      <c r="BV11" s="115"/>
      <c r="BW11" s="115"/>
      <c r="BX11" s="115"/>
      <c r="BY11" s="115"/>
      <c r="BZ11" s="115"/>
      <c r="CA11" s="115"/>
      <c r="CB11" s="115"/>
      <c r="CC11" s="115"/>
      <c r="CD11" s="115"/>
      <c r="CE11" s="115"/>
      <c r="CF11" s="115"/>
      <c r="CG11" s="115"/>
      <c r="CH11" s="115"/>
      <c r="CI11" s="115"/>
      <c r="CJ11" s="115"/>
      <c r="CK11" s="115"/>
      <c r="CL11" s="115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15"/>
      <c r="DY11" s="115"/>
      <c r="DZ11" s="115"/>
      <c r="EA11" s="115"/>
      <c r="EB11" s="115"/>
      <c r="EC11" s="115"/>
      <c r="ED11" s="115"/>
      <c r="EE11" s="115"/>
      <c r="EF11" s="115"/>
      <c r="EG11" s="115"/>
      <c r="EH11" s="115"/>
      <c r="EI11" s="115"/>
      <c r="EJ11" s="115"/>
      <c r="EK11" s="115"/>
      <c r="EL11" s="115"/>
      <c r="EM11" s="115"/>
      <c r="EN11" s="115"/>
      <c r="EO11" s="115"/>
      <c r="EP11" s="115"/>
      <c r="EQ11" s="115"/>
      <c r="ER11" s="115"/>
    </row>
    <row r="12" spans="1:148" s="41" customFormat="1" ht="20.25" customHeight="1" x14ac:dyDescent="0.25">
      <c r="A12" s="518"/>
      <c r="B12" s="392" t="s">
        <v>472</v>
      </c>
      <c r="C12" s="48">
        <v>0</v>
      </c>
      <c r="D12" s="61">
        <v>0</v>
      </c>
      <c r="E12" s="62">
        <f t="shared" si="0"/>
        <v>0</v>
      </c>
      <c r="F12" s="243">
        <v>0</v>
      </c>
      <c r="G12" s="48">
        <v>0</v>
      </c>
      <c r="H12" s="153">
        <v>0</v>
      </c>
      <c r="I12" s="47">
        <v>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115"/>
      <c r="CG12" s="115"/>
      <c r="CH12" s="115"/>
      <c r="CI12" s="115"/>
      <c r="CJ12" s="115"/>
      <c r="CK12" s="115"/>
      <c r="CL12" s="115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115"/>
      <c r="ED12" s="115"/>
      <c r="EE12" s="115"/>
      <c r="EF12" s="115"/>
      <c r="EG12" s="115"/>
      <c r="EH12" s="115"/>
      <c r="EI12" s="115"/>
      <c r="EJ12" s="115"/>
      <c r="EK12" s="115"/>
      <c r="EL12" s="115"/>
      <c r="EM12" s="115"/>
      <c r="EN12" s="115"/>
      <c r="EO12" s="115"/>
      <c r="EP12" s="115"/>
      <c r="EQ12" s="115"/>
      <c r="ER12" s="115"/>
    </row>
    <row r="13" spans="1:148" s="165" customFormat="1" ht="52.8" x14ac:dyDescent="0.25">
      <c r="A13" s="537" t="s">
        <v>549</v>
      </c>
      <c r="B13" s="392" t="s">
        <v>551</v>
      </c>
      <c r="C13" s="48">
        <v>0</v>
      </c>
      <c r="D13" s="61">
        <v>0</v>
      </c>
      <c r="E13" s="62">
        <f t="shared" si="0"/>
        <v>0</v>
      </c>
      <c r="F13" s="243">
        <v>0</v>
      </c>
      <c r="G13" s="48">
        <v>0</v>
      </c>
      <c r="H13" s="153">
        <v>0</v>
      </c>
      <c r="I13" s="47">
        <v>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115"/>
      <c r="CK13" s="115"/>
      <c r="CL13" s="115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15"/>
      <c r="DY13" s="115"/>
      <c r="DZ13" s="115"/>
      <c r="EA13" s="115"/>
      <c r="EB13" s="115"/>
      <c r="EC13" s="115"/>
      <c r="ED13" s="115"/>
      <c r="EE13" s="115"/>
      <c r="EF13" s="115"/>
      <c r="EG13" s="115"/>
      <c r="EH13" s="115"/>
      <c r="EI13" s="115"/>
      <c r="EJ13" s="115"/>
      <c r="EK13" s="115"/>
      <c r="EL13" s="115"/>
      <c r="EM13" s="115"/>
      <c r="EN13" s="115"/>
      <c r="EO13" s="115"/>
      <c r="EP13" s="115"/>
      <c r="EQ13" s="115"/>
      <c r="ER13" s="115"/>
    </row>
    <row r="14" spans="1:148" s="41" customFormat="1" ht="27.75" customHeight="1" x14ac:dyDescent="0.25">
      <c r="A14" s="528"/>
      <c r="B14" s="392" t="s">
        <v>552</v>
      </c>
      <c r="C14" s="48">
        <v>0</v>
      </c>
      <c r="D14" s="61">
        <v>0</v>
      </c>
      <c r="E14" s="62">
        <f t="shared" si="0"/>
        <v>0</v>
      </c>
      <c r="F14" s="243">
        <v>0</v>
      </c>
      <c r="G14" s="48">
        <v>0</v>
      </c>
      <c r="H14" s="153">
        <v>0</v>
      </c>
      <c r="I14" s="47">
        <v>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15"/>
      <c r="CJ14" s="115"/>
      <c r="CK14" s="115"/>
      <c r="CL14" s="115"/>
      <c r="CM14" s="115"/>
      <c r="CN14" s="115"/>
      <c r="CO14" s="115"/>
      <c r="CP14" s="115"/>
      <c r="CQ14" s="115"/>
      <c r="CR14" s="115"/>
      <c r="CS14" s="115"/>
      <c r="CT14" s="115"/>
      <c r="CU14" s="115"/>
      <c r="CV14" s="115"/>
      <c r="CW14" s="115"/>
      <c r="CX14" s="115"/>
      <c r="CY14" s="115"/>
      <c r="CZ14" s="115"/>
      <c r="DA14" s="115"/>
      <c r="DB14" s="115"/>
      <c r="DC14" s="115"/>
      <c r="DD14" s="115"/>
      <c r="DE14" s="115"/>
      <c r="DF14" s="115"/>
      <c r="DG14" s="115"/>
      <c r="DH14" s="115"/>
      <c r="DI14" s="115"/>
      <c r="DJ14" s="115"/>
      <c r="DK14" s="115"/>
      <c r="DL14" s="115"/>
      <c r="DM14" s="115"/>
      <c r="DN14" s="115"/>
      <c r="DO14" s="115"/>
      <c r="DP14" s="115"/>
      <c r="DQ14" s="115"/>
      <c r="DR14" s="115"/>
      <c r="DS14" s="115"/>
      <c r="DT14" s="115"/>
      <c r="DU14" s="115"/>
      <c r="DV14" s="115"/>
      <c r="DW14" s="115"/>
      <c r="DX14" s="115"/>
      <c r="DY14" s="115"/>
      <c r="DZ14" s="115"/>
      <c r="EA14" s="115"/>
      <c r="EB14" s="115"/>
      <c r="EC14" s="115"/>
      <c r="ED14" s="115"/>
      <c r="EE14" s="115"/>
      <c r="EF14" s="115"/>
      <c r="EG14" s="115"/>
      <c r="EH14" s="115"/>
      <c r="EI14" s="115"/>
      <c r="EJ14" s="115"/>
      <c r="EK14" s="115"/>
      <c r="EL14" s="115"/>
      <c r="EM14" s="115"/>
      <c r="EN14" s="115"/>
      <c r="EO14" s="115"/>
      <c r="EP14" s="115"/>
      <c r="EQ14" s="115"/>
      <c r="ER14" s="115"/>
    </row>
    <row r="15" spans="1:148" s="41" customFormat="1" ht="79.2" x14ac:dyDescent="0.25">
      <c r="A15" s="528"/>
      <c r="B15" s="392" t="s">
        <v>406</v>
      </c>
      <c r="C15" s="48">
        <v>0</v>
      </c>
      <c r="D15" s="61">
        <v>0</v>
      </c>
      <c r="E15" s="62">
        <f t="shared" si="0"/>
        <v>0</v>
      </c>
      <c r="F15" s="243">
        <v>0</v>
      </c>
      <c r="G15" s="48">
        <v>0</v>
      </c>
      <c r="H15" s="153">
        <v>0</v>
      </c>
      <c r="I15" s="47">
        <v>0</v>
      </c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5"/>
      <c r="BX15" s="115"/>
      <c r="BY15" s="115"/>
      <c r="BZ15" s="115"/>
      <c r="CA15" s="115"/>
      <c r="CB15" s="115"/>
      <c r="CC15" s="115"/>
      <c r="CD15" s="115"/>
      <c r="CE15" s="115"/>
      <c r="CF15" s="115"/>
      <c r="CG15" s="115"/>
      <c r="CH15" s="115"/>
      <c r="CI15" s="115"/>
      <c r="CJ15" s="115"/>
      <c r="CK15" s="115"/>
      <c r="CL15" s="115"/>
      <c r="CM15" s="115"/>
      <c r="CN15" s="115"/>
      <c r="CO15" s="115"/>
      <c r="CP15" s="115"/>
      <c r="CQ15" s="115"/>
      <c r="CR15" s="115"/>
      <c r="CS15" s="115"/>
      <c r="CT15" s="115"/>
      <c r="CU15" s="115"/>
      <c r="CV15" s="115"/>
      <c r="CW15" s="115"/>
      <c r="CX15" s="115"/>
      <c r="CY15" s="115"/>
      <c r="CZ15" s="115"/>
      <c r="DA15" s="115"/>
      <c r="DB15" s="115"/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5"/>
      <c r="DN15" s="115"/>
      <c r="DO15" s="115"/>
      <c r="DP15" s="115"/>
      <c r="DQ15" s="115"/>
      <c r="DR15" s="115"/>
      <c r="DS15" s="115"/>
      <c r="DT15" s="115"/>
      <c r="DU15" s="115"/>
      <c r="DV15" s="115"/>
      <c r="DW15" s="115"/>
      <c r="DX15" s="115"/>
      <c r="DY15" s="115"/>
      <c r="DZ15" s="115"/>
      <c r="EA15" s="115"/>
      <c r="EB15" s="115"/>
      <c r="EC15" s="115"/>
      <c r="ED15" s="115"/>
      <c r="EE15" s="115"/>
      <c r="EF15" s="115"/>
      <c r="EG15" s="115"/>
      <c r="EH15" s="115"/>
      <c r="EI15" s="115"/>
      <c r="EJ15" s="115"/>
      <c r="EK15" s="115"/>
      <c r="EL15" s="115"/>
      <c r="EM15" s="115"/>
      <c r="EN15" s="115"/>
      <c r="EO15" s="115"/>
      <c r="EP15" s="115"/>
      <c r="EQ15" s="115"/>
      <c r="ER15" s="115"/>
    </row>
    <row r="16" spans="1:148" s="41" customFormat="1" ht="37.5" customHeight="1" x14ac:dyDescent="0.25">
      <c r="A16" s="528"/>
      <c r="B16" s="392" t="s">
        <v>550</v>
      </c>
      <c r="C16" s="48">
        <v>0</v>
      </c>
      <c r="D16" s="61">
        <v>0</v>
      </c>
      <c r="E16" s="62">
        <f t="shared" si="0"/>
        <v>0</v>
      </c>
      <c r="F16" s="243">
        <v>0</v>
      </c>
      <c r="G16" s="48">
        <v>0</v>
      </c>
      <c r="H16" s="153">
        <v>0</v>
      </c>
      <c r="I16" s="47">
        <v>0</v>
      </c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</row>
    <row r="17" spans="1:148" s="41" customFormat="1" ht="20.25" customHeight="1" x14ac:dyDescent="0.25">
      <c r="A17" s="518"/>
      <c r="B17" s="392" t="s">
        <v>472</v>
      </c>
      <c r="C17" s="48">
        <v>0</v>
      </c>
      <c r="D17" s="61">
        <v>0</v>
      </c>
      <c r="E17" s="62">
        <f t="shared" si="0"/>
        <v>0</v>
      </c>
      <c r="F17" s="243">
        <v>0</v>
      </c>
      <c r="G17" s="48">
        <v>0</v>
      </c>
      <c r="H17" s="153">
        <v>0</v>
      </c>
      <c r="I17" s="47">
        <v>0</v>
      </c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</row>
    <row r="18" spans="1:148" s="165" customFormat="1" ht="51" customHeight="1" x14ac:dyDescent="0.25">
      <c r="A18" s="535" t="s">
        <v>425</v>
      </c>
      <c r="B18" s="392" t="s">
        <v>409</v>
      </c>
      <c r="C18" s="440">
        <v>4</v>
      </c>
      <c r="D18" s="441">
        <v>204</v>
      </c>
      <c r="E18" s="62">
        <f t="shared" si="0"/>
        <v>208</v>
      </c>
      <c r="F18" s="442">
        <v>207</v>
      </c>
      <c r="G18" s="440">
        <v>20573.434630000003</v>
      </c>
      <c r="H18" s="443">
        <v>27431.245600000006</v>
      </c>
      <c r="I18" s="444">
        <v>53380.954240000006</v>
      </c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115"/>
      <c r="BV18" s="115"/>
      <c r="BW18" s="115"/>
      <c r="BX18" s="115"/>
      <c r="BY18" s="115"/>
      <c r="BZ18" s="115"/>
      <c r="CA18" s="115"/>
      <c r="CB18" s="115"/>
      <c r="CC18" s="115"/>
      <c r="CD18" s="115"/>
      <c r="CE18" s="115"/>
      <c r="CF18" s="115"/>
      <c r="CG18" s="115"/>
      <c r="CH18" s="115"/>
      <c r="CI18" s="115"/>
      <c r="CJ18" s="115"/>
      <c r="CK18" s="115"/>
      <c r="CL18" s="115"/>
      <c r="CM18" s="115"/>
      <c r="CN18" s="115"/>
      <c r="CO18" s="115"/>
      <c r="CP18" s="115"/>
      <c r="CQ18" s="115"/>
      <c r="CR18" s="115"/>
      <c r="CS18" s="115"/>
      <c r="CT18" s="115"/>
      <c r="CU18" s="115"/>
      <c r="CV18" s="115"/>
      <c r="CW18" s="115"/>
      <c r="CX18" s="115"/>
      <c r="CY18" s="115"/>
      <c r="CZ18" s="115"/>
      <c r="DA18" s="115"/>
      <c r="DB18" s="115"/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15"/>
      <c r="DN18" s="115"/>
      <c r="DO18" s="115"/>
      <c r="DP18" s="115"/>
      <c r="DQ18" s="115"/>
      <c r="DR18" s="115"/>
      <c r="DS18" s="115"/>
      <c r="DT18" s="115"/>
      <c r="DU18" s="115"/>
      <c r="DV18" s="115"/>
      <c r="DW18" s="115"/>
      <c r="DX18" s="115"/>
      <c r="DY18" s="115"/>
      <c r="DZ18" s="115"/>
      <c r="EA18" s="115"/>
      <c r="EB18" s="115"/>
      <c r="EC18" s="115"/>
      <c r="ED18" s="115"/>
      <c r="EE18" s="115"/>
      <c r="EF18" s="115"/>
      <c r="EG18" s="115"/>
      <c r="EH18" s="115"/>
      <c r="EI18" s="115"/>
      <c r="EJ18" s="115"/>
      <c r="EK18" s="115"/>
      <c r="EL18" s="115"/>
      <c r="EM18" s="115"/>
      <c r="EN18" s="115"/>
      <c r="EO18" s="115"/>
      <c r="EP18" s="115"/>
      <c r="EQ18" s="115"/>
      <c r="ER18" s="115"/>
    </row>
    <row r="19" spans="1:148" s="115" customFormat="1" ht="20.25" customHeight="1" x14ac:dyDescent="0.25">
      <c r="A19" s="536"/>
      <c r="B19" s="392" t="s">
        <v>472</v>
      </c>
      <c r="C19" s="48">
        <v>0</v>
      </c>
      <c r="D19" s="61">
        <v>0</v>
      </c>
      <c r="E19" s="62">
        <f t="shared" si="0"/>
        <v>0</v>
      </c>
      <c r="F19" s="243">
        <v>0</v>
      </c>
      <c r="G19" s="48">
        <v>0</v>
      </c>
      <c r="H19" s="153">
        <v>0</v>
      </c>
      <c r="I19" s="47">
        <v>0</v>
      </c>
    </row>
    <row r="20" spans="1:148" s="115" customFormat="1" ht="26.25" customHeight="1" x14ac:dyDescent="0.25">
      <c r="A20" s="529" t="s">
        <v>319</v>
      </c>
      <c r="B20" s="530"/>
      <c r="C20" s="48">
        <v>0</v>
      </c>
      <c r="D20" s="61">
        <v>0</v>
      </c>
      <c r="E20" s="62">
        <f t="shared" si="0"/>
        <v>0</v>
      </c>
      <c r="F20" s="243">
        <v>0</v>
      </c>
      <c r="G20" s="48">
        <v>0</v>
      </c>
      <c r="H20" s="153">
        <v>0</v>
      </c>
      <c r="I20" s="47">
        <v>0</v>
      </c>
    </row>
    <row r="21" spans="1:148" s="115" customFormat="1" ht="30" customHeight="1" x14ac:dyDescent="0.25">
      <c r="A21" s="531" t="s">
        <v>401</v>
      </c>
      <c r="B21" s="532"/>
      <c r="C21" s="48">
        <v>0</v>
      </c>
      <c r="D21" s="61">
        <v>0</v>
      </c>
      <c r="E21" s="62">
        <f t="shared" si="0"/>
        <v>0</v>
      </c>
      <c r="F21" s="243">
        <v>0</v>
      </c>
      <c r="G21" s="48">
        <v>0</v>
      </c>
      <c r="H21" s="153">
        <v>0</v>
      </c>
      <c r="I21" s="47">
        <v>0</v>
      </c>
    </row>
    <row r="22" spans="1:148" s="41" customFormat="1" ht="29.25" customHeight="1" thickBot="1" x14ac:dyDescent="0.3">
      <c r="A22" s="533" t="s">
        <v>321</v>
      </c>
      <c r="B22" s="534"/>
      <c r="C22" s="51">
        <v>0</v>
      </c>
      <c r="D22" s="135">
        <v>0</v>
      </c>
      <c r="E22" s="63">
        <f t="shared" si="0"/>
        <v>0</v>
      </c>
      <c r="F22" s="243">
        <v>0</v>
      </c>
      <c r="G22" s="48">
        <v>0</v>
      </c>
      <c r="H22" s="153">
        <v>0</v>
      </c>
      <c r="I22" s="47">
        <v>0</v>
      </c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5"/>
      <c r="CM22" s="115"/>
      <c r="CN22" s="115"/>
      <c r="CO22" s="115"/>
      <c r="CP22" s="115"/>
      <c r="CQ22" s="115"/>
      <c r="CR22" s="115"/>
      <c r="CS22" s="115"/>
      <c r="CT22" s="115"/>
      <c r="CU22" s="115"/>
      <c r="CV22" s="115"/>
      <c r="CW22" s="115"/>
      <c r="CX22" s="115"/>
      <c r="CY22" s="115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115"/>
      <c r="ED22" s="115"/>
      <c r="EE22" s="115"/>
      <c r="EF22" s="115"/>
      <c r="EG22" s="115"/>
      <c r="EH22" s="115"/>
      <c r="EI22" s="115"/>
      <c r="EJ22" s="115"/>
      <c r="EK22" s="115"/>
      <c r="EL22" s="115"/>
      <c r="EM22" s="115"/>
      <c r="EN22" s="115"/>
      <c r="EO22" s="115"/>
      <c r="EP22" s="115"/>
      <c r="EQ22" s="115"/>
      <c r="ER22" s="115"/>
    </row>
    <row r="23" spans="1:148" s="131" customFormat="1" ht="24.9" customHeight="1" thickBot="1" x14ac:dyDescent="0.3">
      <c r="A23" s="502" t="s">
        <v>527</v>
      </c>
      <c r="B23" s="503"/>
      <c r="C23" s="54">
        <f t="shared" ref="C23:I23" si="1">IF(COUNT(C5:C22)=0,"",SUM(C5:C22))</f>
        <v>4</v>
      </c>
      <c r="D23" s="65">
        <f t="shared" si="1"/>
        <v>204</v>
      </c>
      <c r="E23" s="55">
        <f t="shared" si="1"/>
        <v>208</v>
      </c>
      <c r="F23" s="54">
        <f t="shared" si="1"/>
        <v>207</v>
      </c>
      <c r="G23" s="54">
        <f t="shared" si="1"/>
        <v>20573.434630000003</v>
      </c>
      <c r="H23" s="55">
        <f t="shared" si="1"/>
        <v>27431.245600000006</v>
      </c>
      <c r="I23" s="53">
        <f t="shared" si="1"/>
        <v>53380.954240000006</v>
      </c>
      <c r="J23" s="166"/>
    </row>
  </sheetData>
  <sheetProtection selectLockedCells="1"/>
  <mergeCells count="14">
    <mergeCell ref="A22:B22"/>
    <mergeCell ref="A23:B23"/>
    <mergeCell ref="A18:A19"/>
    <mergeCell ref="A13:A17"/>
    <mergeCell ref="A9:A12"/>
    <mergeCell ref="A5:A8"/>
    <mergeCell ref="A20:B20"/>
    <mergeCell ref="A21:B21"/>
    <mergeCell ref="F3:F4"/>
    <mergeCell ref="I3:I4"/>
    <mergeCell ref="G3:H3"/>
    <mergeCell ref="B3:B4"/>
    <mergeCell ref="C3:E3"/>
    <mergeCell ref="A3:A4"/>
  </mergeCells>
  <phoneticPr fontId="4" type="noConversion"/>
  <pageMargins left="0.25" right="0.25" top="0.75" bottom="0.75" header="0.3" footer="0.3"/>
  <pageSetup paperSize="9" scale="69" fitToHeight="0" orientation="landscape" r:id="rId1"/>
  <headerFooter alignWithMargins="0"/>
  <rowBreaks count="1" manualBreakCount="1">
    <brk id="2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92D050"/>
    <pageSetUpPr fitToPage="1"/>
  </sheetPr>
  <dimension ref="A1:J18"/>
  <sheetViews>
    <sheetView topLeftCell="A4" workbookViewId="0">
      <selection activeCell="B6" sqref="B6:F6"/>
    </sheetView>
  </sheetViews>
  <sheetFormatPr defaultColWidth="9.109375" defaultRowHeight="24.9" customHeight="1" x14ac:dyDescent="0.25"/>
  <cols>
    <col min="1" max="1" width="23.6640625" style="347" customWidth="1"/>
    <col min="2" max="2" width="21" style="347" customWidth="1"/>
    <col min="3" max="3" width="21.5546875" style="347" customWidth="1"/>
    <col min="4" max="4" width="23.109375" style="347" customWidth="1"/>
    <col min="5" max="5" width="17.6640625" style="347" customWidth="1"/>
    <col min="6" max="6" width="19.6640625" style="347" customWidth="1"/>
    <col min="7" max="7" width="24.88671875" style="347" customWidth="1"/>
    <col min="8" max="16384" width="9.109375" style="347"/>
  </cols>
  <sheetData>
    <row r="1" spans="1:10" ht="24.9" customHeight="1" x14ac:dyDescent="0.25">
      <c r="A1" s="336" t="s">
        <v>224</v>
      </c>
      <c r="B1" s="364" t="s">
        <v>392</v>
      </c>
      <c r="C1" s="364"/>
      <c r="D1" s="364"/>
      <c r="E1" s="364"/>
      <c r="F1" s="364"/>
      <c r="G1" s="364"/>
      <c r="H1" s="364"/>
      <c r="I1" s="364"/>
      <c r="J1" s="364"/>
    </row>
    <row r="2" spans="1:10" ht="24.9" customHeight="1" thickBot="1" x14ac:dyDescent="0.3"/>
    <row r="3" spans="1:10" ht="24.9" customHeight="1" x14ac:dyDescent="0.25">
      <c r="A3" s="506" t="s">
        <v>488</v>
      </c>
      <c r="B3" s="525" t="s">
        <v>444</v>
      </c>
      <c r="C3" s="525" t="s">
        <v>456</v>
      </c>
      <c r="D3" s="523" t="s">
        <v>494</v>
      </c>
      <c r="E3" s="524"/>
      <c r="F3" s="538" t="s">
        <v>533</v>
      </c>
    </row>
    <row r="4" spans="1:10" ht="24.9" customHeight="1" thickBot="1" x14ac:dyDescent="0.3">
      <c r="A4" s="527"/>
      <c r="B4" s="526"/>
      <c r="C4" s="526"/>
      <c r="D4" s="350" t="s">
        <v>353</v>
      </c>
      <c r="E4" s="357" t="s">
        <v>527</v>
      </c>
      <c r="F4" s="539"/>
    </row>
    <row r="5" spans="1:10" ht="24.9" customHeight="1" x14ac:dyDescent="0.25">
      <c r="A5" s="358" t="s">
        <v>325</v>
      </c>
      <c r="B5" s="353">
        <v>0</v>
      </c>
      <c r="C5" s="359">
        <v>0</v>
      </c>
      <c r="D5" s="352">
        <v>0</v>
      </c>
      <c r="E5" s="354">
        <v>0</v>
      </c>
      <c r="F5" s="353">
        <v>0</v>
      </c>
    </row>
    <row r="6" spans="1:10" ht="24.9" customHeight="1" x14ac:dyDescent="0.25">
      <c r="A6" s="360" t="s">
        <v>501</v>
      </c>
      <c r="B6" s="353">
        <v>105</v>
      </c>
      <c r="C6" s="445">
        <v>93</v>
      </c>
      <c r="D6" s="446">
        <v>2594.6154799999986</v>
      </c>
      <c r="E6" s="447">
        <v>3459.4871000000016</v>
      </c>
      <c r="F6" s="448">
        <v>5047.292730000001</v>
      </c>
    </row>
    <row r="7" spans="1:10" ht="24.9" customHeight="1" x14ac:dyDescent="0.25">
      <c r="A7" s="360" t="s">
        <v>549</v>
      </c>
      <c r="B7" s="353">
        <v>0</v>
      </c>
      <c r="C7" s="359">
        <v>0</v>
      </c>
      <c r="D7" s="352">
        <v>0</v>
      </c>
      <c r="E7" s="354">
        <v>0</v>
      </c>
      <c r="F7" s="353">
        <v>0</v>
      </c>
    </row>
    <row r="8" spans="1:10" ht="24.9" customHeight="1" x14ac:dyDescent="0.25">
      <c r="A8" s="360" t="s">
        <v>319</v>
      </c>
      <c r="B8" s="353">
        <v>0</v>
      </c>
      <c r="C8" s="359">
        <v>0</v>
      </c>
      <c r="D8" s="352">
        <v>0</v>
      </c>
      <c r="E8" s="354">
        <v>0</v>
      </c>
      <c r="F8" s="353">
        <v>0</v>
      </c>
    </row>
    <row r="9" spans="1:10" ht="24.9" customHeight="1" x14ac:dyDescent="0.25">
      <c r="A9" s="387" t="s">
        <v>425</v>
      </c>
      <c r="B9" s="353">
        <v>0</v>
      </c>
      <c r="C9" s="359">
        <v>0</v>
      </c>
      <c r="D9" s="352">
        <v>0</v>
      </c>
      <c r="E9" s="354">
        <v>0</v>
      </c>
      <c r="F9" s="353">
        <v>0</v>
      </c>
    </row>
    <row r="10" spans="1:10" ht="24.9" customHeight="1" x14ac:dyDescent="0.25">
      <c r="A10" s="387" t="s">
        <v>401</v>
      </c>
      <c r="B10" s="338">
        <v>0</v>
      </c>
      <c r="C10" s="361">
        <v>0</v>
      </c>
      <c r="D10" s="297">
        <v>0</v>
      </c>
      <c r="E10" s="337">
        <v>0</v>
      </c>
      <c r="F10" s="338">
        <v>0</v>
      </c>
    </row>
    <row r="11" spans="1:10" ht="24.9" customHeight="1" thickBot="1" x14ac:dyDescent="0.3">
      <c r="A11" s="388" t="s">
        <v>321</v>
      </c>
      <c r="B11" s="340">
        <v>0</v>
      </c>
      <c r="C11" s="362">
        <v>0</v>
      </c>
      <c r="D11" s="299">
        <v>0</v>
      </c>
      <c r="E11" s="339">
        <v>0</v>
      </c>
      <c r="F11" s="340">
        <v>0</v>
      </c>
    </row>
    <row r="12" spans="1:10" ht="24.9" customHeight="1" thickBot="1" x14ac:dyDescent="0.3">
      <c r="A12" s="342" t="s">
        <v>527</v>
      </c>
      <c r="B12" s="363">
        <f>IF(COUNT(B5:B11)=0,"",SUM(B5:B11))</f>
        <v>105</v>
      </c>
      <c r="C12" s="363">
        <f>IF(COUNT(C5:C11)=0,"",SUM(C5:C11))</f>
        <v>93</v>
      </c>
      <c r="D12" s="343">
        <f>IF(COUNT(D5:D11)=0,"",SUM(D5:D11))</f>
        <v>2594.6154799999986</v>
      </c>
      <c r="E12" s="344">
        <f>IF(COUNT(E5:E11)=0,"",SUM(E5:E11))</f>
        <v>3459.4871000000016</v>
      </c>
      <c r="F12" s="345">
        <f>IF(COUNT(F5:F11)=0,"",SUM(F5:F11))</f>
        <v>5047.292730000001</v>
      </c>
    </row>
    <row r="18" spans="7:7" ht="24.9" customHeight="1" x14ac:dyDescent="0.25">
      <c r="G18" s="346"/>
    </row>
  </sheetData>
  <sheetProtection selectLockedCells="1"/>
  <mergeCells count="5">
    <mergeCell ref="A3:A4"/>
    <mergeCell ref="D3:E3"/>
    <mergeCell ref="F3:F4"/>
    <mergeCell ref="B3:B4"/>
    <mergeCell ref="C3:C4"/>
  </mergeCells>
  <phoneticPr fontId="4" type="noConversion"/>
  <pageMargins left="0.25" right="0.25" top="0.75" bottom="0.75" header="0.3" footer="0.3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rgb="FF92D050"/>
    <pageSetUpPr fitToPage="1"/>
  </sheetPr>
  <dimension ref="A1:K19"/>
  <sheetViews>
    <sheetView topLeftCell="A13" workbookViewId="0">
      <selection activeCell="I10" sqref="I10"/>
    </sheetView>
  </sheetViews>
  <sheetFormatPr defaultColWidth="9.109375" defaultRowHeight="24.9" customHeight="1" x14ac:dyDescent="0.25"/>
  <cols>
    <col min="1" max="1" width="14.33203125" style="56" customWidth="1"/>
    <col min="2" max="2" width="20.33203125" style="56" customWidth="1"/>
    <col min="3" max="3" width="22.109375" style="56" bestFit="1" customWidth="1"/>
    <col min="4" max="4" width="18" style="56" customWidth="1"/>
    <col min="5" max="5" width="21" style="56" customWidth="1"/>
    <col min="6" max="6" width="15.6640625" style="56" customWidth="1"/>
    <col min="7" max="7" width="19.33203125" style="56" customWidth="1"/>
    <col min="8" max="8" width="16.33203125" style="56" customWidth="1"/>
    <col min="9" max="9" width="15.33203125" style="56" customWidth="1"/>
    <col min="10" max="10" width="22.5546875" style="56" customWidth="1"/>
    <col min="11" max="16384" width="9.109375" style="56"/>
  </cols>
  <sheetData>
    <row r="1" spans="1:11" ht="24.9" customHeight="1" x14ac:dyDescent="0.25">
      <c r="A1" s="25" t="s">
        <v>225</v>
      </c>
      <c r="B1" s="72" t="s">
        <v>303</v>
      </c>
      <c r="D1" s="72"/>
      <c r="E1" s="72"/>
      <c r="F1" s="72"/>
      <c r="G1" s="72"/>
      <c r="H1" s="72"/>
      <c r="I1" s="72"/>
      <c r="J1" s="72"/>
      <c r="K1" s="72"/>
    </row>
    <row r="2" spans="1:11" ht="24.9" customHeight="1" thickBot="1" x14ac:dyDescent="0.3"/>
    <row r="3" spans="1:11" s="107" customFormat="1" ht="24.9" customHeight="1" x14ac:dyDescent="0.25">
      <c r="A3" s="519" t="s">
        <v>488</v>
      </c>
      <c r="B3" s="506" t="s">
        <v>540</v>
      </c>
      <c r="C3" s="504" t="s">
        <v>444</v>
      </c>
      <c r="D3" s="511"/>
      <c r="E3" s="505"/>
      <c r="F3" s="509" t="s">
        <v>453</v>
      </c>
      <c r="G3" s="504" t="s">
        <v>494</v>
      </c>
      <c r="H3" s="505"/>
      <c r="I3" s="509" t="s">
        <v>533</v>
      </c>
    </row>
    <row r="4" spans="1:11" s="107" customFormat="1" ht="28.5" customHeight="1" thickBot="1" x14ac:dyDescent="0.3">
      <c r="A4" s="519"/>
      <c r="B4" s="506"/>
      <c r="C4" s="42" t="s">
        <v>471</v>
      </c>
      <c r="D4" s="57" t="s">
        <v>337</v>
      </c>
      <c r="E4" s="80" t="s">
        <v>527</v>
      </c>
      <c r="F4" s="510"/>
      <c r="G4" s="85" t="s">
        <v>353</v>
      </c>
      <c r="H4" s="58" t="s">
        <v>527</v>
      </c>
      <c r="I4" s="510"/>
    </row>
    <row r="5" spans="1:11" s="41" customFormat="1" ht="92.4" x14ac:dyDescent="0.25">
      <c r="A5" s="540" t="s">
        <v>325</v>
      </c>
      <c r="B5" s="391" t="s">
        <v>391</v>
      </c>
      <c r="C5" s="45">
        <v>0</v>
      </c>
      <c r="D5" s="45">
        <v>0</v>
      </c>
      <c r="E5" s="60">
        <f t="shared" ref="E5:E18" si="0">IF(COUNT(C5:D5)=0,"",SUM(C5:D5))</f>
        <v>0</v>
      </c>
      <c r="F5" s="127">
        <v>0</v>
      </c>
      <c r="G5" s="45">
        <v>0</v>
      </c>
      <c r="H5" s="46">
        <v>0</v>
      </c>
      <c r="I5" s="44">
        <v>0</v>
      </c>
    </row>
    <row r="6" spans="1:11" s="41" customFormat="1" ht="18.75" customHeight="1" x14ac:dyDescent="0.25">
      <c r="A6" s="516"/>
      <c r="B6" s="392" t="s">
        <v>472</v>
      </c>
      <c r="C6" s="48">
        <v>0</v>
      </c>
      <c r="D6" s="61">
        <v>0</v>
      </c>
      <c r="E6" s="62">
        <f t="shared" si="0"/>
        <v>0</v>
      </c>
      <c r="F6" s="123">
        <v>0</v>
      </c>
      <c r="G6" s="82">
        <v>0</v>
      </c>
      <c r="H6" s="84">
        <v>0</v>
      </c>
      <c r="I6" s="108">
        <v>0</v>
      </c>
    </row>
    <row r="7" spans="1:11" s="41" customFormat="1" ht="52.8" x14ac:dyDescent="0.25">
      <c r="A7" s="516" t="s">
        <v>501</v>
      </c>
      <c r="B7" s="392" t="s">
        <v>490</v>
      </c>
      <c r="C7" s="48">
        <v>0</v>
      </c>
      <c r="D7" s="61">
        <v>32</v>
      </c>
      <c r="E7" s="62">
        <f t="shared" si="0"/>
        <v>32</v>
      </c>
      <c r="F7" s="114">
        <v>26</v>
      </c>
      <c r="G7" s="440">
        <v>2565.51163</v>
      </c>
      <c r="H7" s="449">
        <v>3445.1606500000012</v>
      </c>
      <c r="I7" s="444">
        <v>7117.3481200000006</v>
      </c>
    </row>
    <row r="8" spans="1:11" s="41" customFormat="1" ht="18.75" customHeight="1" x14ac:dyDescent="0.25">
      <c r="A8" s="516"/>
      <c r="B8" s="392" t="s">
        <v>472</v>
      </c>
      <c r="C8" s="48">
        <v>0</v>
      </c>
      <c r="D8" s="61">
        <v>0</v>
      </c>
      <c r="E8" s="62">
        <f t="shared" si="0"/>
        <v>0</v>
      </c>
      <c r="F8" s="114">
        <v>0</v>
      </c>
      <c r="G8" s="48">
        <v>0</v>
      </c>
      <c r="H8" s="49">
        <v>0</v>
      </c>
      <c r="I8" s="47">
        <v>0</v>
      </c>
    </row>
    <row r="9" spans="1:11" s="41" customFormat="1" ht="52.8" x14ac:dyDescent="0.25">
      <c r="A9" s="516" t="s">
        <v>549</v>
      </c>
      <c r="B9" s="392" t="s">
        <v>551</v>
      </c>
      <c r="C9" s="48">
        <v>0</v>
      </c>
      <c r="D9" s="61">
        <v>0</v>
      </c>
      <c r="E9" s="62">
        <f t="shared" si="0"/>
        <v>0</v>
      </c>
      <c r="F9" s="114">
        <v>0</v>
      </c>
      <c r="G9" s="48">
        <v>0</v>
      </c>
      <c r="H9" s="49">
        <v>0</v>
      </c>
      <c r="I9" s="47">
        <v>0</v>
      </c>
    </row>
    <row r="10" spans="1:11" s="41" customFormat="1" ht="39.6" x14ac:dyDescent="0.25">
      <c r="A10" s="516"/>
      <c r="B10" s="392" t="s">
        <v>552</v>
      </c>
      <c r="C10" s="48">
        <v>0</v>
      </c>
      <c r="D10" s="61">
        <v>0</v>
      </c>
      <c r="E10" s="62">
        <f t="shared" si="0"/>
        <v>0</v>
      </c>
      <c r="F10" s="114">
        <v>0</v>
      </c>
      <c r="G10" s="48">
        <v>0</v>
      </c>
      <c r="H10" s="49">
        <v>0</v>
      </c>
      <c r="I10" s="47">
        <v>0</v>
      </c>
    </row>
    <row r="11" spans="1:11" s="41" customFormat="1" ht="92.4" x14ac:dyDescent="0.25">
      <c r="A11" s="516"/>
      <c r="B11" s="392" t="s">
        <v>406</v>
      </c>
      <c r="C11" s="48">
        <v>0</v>
      </c>
      <c r="D11" s="61">
        <v>0</v>
      </c>
      <c r="E11" s="62">
        <f t="shared" si="0"/>
        <v>0</v>
      </c>
      <c r="F11" s="114">
        <v>0</v>
      </c>
      <c r="G11" s="48">
        <v>0</v>
      </c>
      <c r="H11" s="49">
        <v>0</v>
      </c>
      <c r="I11" s="47">
        <v>0</v>
      </c>
    </row>
    <row r="12" spans="1:11" s="41" customFormat="1" ht="52.5" customHeight="1" x14ac:dyDescent="0.25">
      <c r="A12" s="516"/>
      <c r="B12" s="392" t="s">
        <v>550</v>
      </c>
      <c r="C12" s="48">
        <v>0</v>
      </c>
      <c r="D12" s="61">
        <v>0</v>
      </c>
      <c r="E12" s="62">
        <f t="shared" si="0"/>
        <v>0</v>
      </c>
      <c r="F12" s="114">
        <v>0</v>
      </c>
      <c r="G12" s="48">
        <v>0</v>
      </c>
      <c r="H12" s="49">
        <v>0</v>
      </c>
      <c r="I12" s="47">
        <v>0</v>
      </c>
    </row>
    <row r="13" spans="1:11" s="41" customFormat="1" ht="18" customHeight="1" x14ac:dyDescent="0.25">
      <c r="A13" s="516"/>
      <c r="B13" s="392" t="s">
        <v>472</v>
      </c>
      <c r="C13" s="48">
        <v>0</v>
      </c>
      <c r="D13" s="61">
        <v>0</v>
      </c>
      <c r="E13" s="62">
        <f t="shared" si="0"/>
        <v>0</v>
      </c>
      <c r="F13" s="114">
        <v>0</v>
      </c>
      <c r="G13" s="48">
        <v>0</v>
      </c>
      <c r="H13" s="49">
        <v>0</v>
      </c>
      <c r="I13" s="47">
        <v>0</v>
      </c>
    </row>
    <row r="14" spans="1:11" s="41" customFormat="1" ht="66" x14ac:dyDescent="0.25">
      <c r="A14" s="516" t="s">
        <v>425</v>
      </c>
      <c r="B14" s="392" t="s">
        <v>393</v>
      </c>
      <c r="C14" s="48">
        <v>1</v>
      </c>
      <c r="D14" s="61">
        <v>8</v>
      </c>
      <c r="E14" s="62">
        <f t="shared" si="0"/>
        <v>9</v>
      </c>
      <c r="F14" s="114">
        <v>9</v>
      </c>
      <c r="G14" s="440">
        <v>970.26578000000006</v>
      </c>
      <c r="H14" s="449">
        <v>1293.68768</v>
      </c>
      <c r="I14" s="444">
        <v>2683.8824500000001</v>
      </c>
    </row>
    <row r="15" spans="1:11" s="41" customFormat="1" ht="20.25" customHeight="1" x14ac:dyDescent="0.25">
      <c r="A15" s="516"/>
      <c r="B15" s="392" t="s">
        <v>472</v>
      </c>
      <c r="C15" s="48">
        <v>0</v>
      </c>
      <c r="D15" s="61">
        <v>0</v>
      </c>
      <c r="E15" s="62">
        <f t="shared" si="0"/>
        <v>0</v>
      </c>
      <c r="F15" s="114">
        <v>0</v>
      </c>
      <c r="G15" s="48">
        <v>0</v>
      </c>
      <c r="H15" s="49">
        <v>0</v>
      </c>
      <c r="I15" s="47">
        <v>0</v>
      </c>
    </row>
    <row r="16" spans="1:11" s="41" customFormat="1" ht="16.5" customHeight="1" x14ac:dyDescent="0.25">
      <c r="A16" s="521" t="s">
        <v>319</v>
      </c>
      <c r="B16" s="522"/>
      <c r="C16" s="48">
        <v>0</v>
      </c>
      <c r="D16" s="61">
        <v>0</v>
      </c>
      <c r="E16" s="62">
        <f t="shared" si="0"/>
        <v>0</v>
      </c>
      <c r="F16" s="114">
        <v>0</v>
      </c>
      <c r="G16" s="48">
        <v>0</v>
      </c>
      <c r="H16" s="49">
        <v>0</v>
      </c>
      <c r="I16" s="47">
        <v>0</v>
      </c>
    </row>
    <row r="17" spans="1:9" s="41" customFormat="1" ht="19.5" customHeight="1" x14ac:dyDescent="0.25">
      <c r="A17" s="514" t="s">
        <v>401</v>
      </c>
      <c r="B17" s="515"/>
      <c r="C17" s="48">
        <v>0</v>
      </c>
      <c r="D17" s="61">
        <v>0</v>
      </c>
      <c r="E17" s="62">
        <f t="shared" si="0"/>
        <v>0</v>
      </c>
      <c r="F17" s="114">
        <v>0</v>
      </c>
      <c r="G17" s="48">
        <v>0</v>
      </c>
      <c r="H17" s="49">
        <v>0</v>
      </c>
      <c r="I17" s="47">
        <v>0</v>
      </c>
    </row>
    <row r="18" spans="1:9" s="41" customFormat="1" ht="23.25" customHeight="1" thickBot="1" x14ac:dyDescent="0.3">
      <c r="A18" s="512" t="s">
        <v>321</v>
      </c>
      <c r="B18" s="513"/>
      <c r="C18" s="51">
        <v>0</v>
      </c>
      <c r="D18" s="135">
        <v>0</v>
      </c>
      <c r="E18" s="63">
        <f t="shared" si="0"/>
        <v>0</v>
      </c>
      <c r="F18" s="114">
        <v>0</v>
      </c>
      <c r="G18" s="48">
        <v>0</v>
      </c>
      <c r="H18" s="49">
        <v>0</v>
      </c>
      <c r="I18" s="47">
        <v>0</v>
      </c>
    </row>
    <row r="19" spans="1:9" ht="24.9" customHeight="1" thickBot="1" x14ac:dyDescent="0.3">
      <c r="A19" s="502" t="s">
        <v>527</v>
      </c>
      <c r="B19" s="503"/>
      <c r="C19" s="54">
        <f t="shared" ref="C19:I19" si="1">IF(COUNT(C5:C18)=0,"",SUM(C5:C18))</f>
        <v>1</v>
      </c>
      <c r="D19" s="65">
        <f t="shared" si="1"/>
        <v>40</v>
      </c>
      <c r="E19" s="55">
        <f t="shared" si="1"/>
        <v>41</v>
      </c>
      <c r="F19" s="112">
        <f t="shared" si="1"/>
        <v>35</v>
      </c>
      <c r="G19" s="75">
        <f t="shared" si="1"/>
        <v>3535.7774100000001</v>
      </c>
      <c r="H19" s="77">
        <f t="shared" si="1"/>
        <v>4738.8483300000007</v>
      </c>
      <c r="I19" s="112">
        <f t="shared" si="1"/>
        <v>9801.2305699999997</v>
      </c>
    </row>
  </sheetData>
  <sheetProtection selectLockedCells="1"/>
  <mergeCells count="14">
    <mergeCell ref="A19:B19"/>
    <mergeCell ref="I3:I4"/>
    <mergeCell ref="B3:B4"/>
    <mergeCell ref="C3:E3"/>
    <mergeCell ref="G3:H3"/>
    <mergeCell ref="F3:F4"/>
    <mergeCell ref="A18:B18"/>
    <mergeCell ref="A16:B16"/>
    <mergeCell ref="A5:A6"/>
    <mergeCell ref="A17:B17"/>
    <mergeCell ref="A14:A15"/>
    <mergeCell ref="A9:A13"/>
    <mergeCell ref="A7:A8"/>
    <mergeCell ref="A3:A4"/>
  </mergeCells>
  <phoneticPr fontId="4" type="noConversion"/>
  <pageMargins left="0.25" right="0.25" top="0.75" bottom="0.75" header="0.3" footer="0.3"/>
  <pageSetup paperSize="9" scale="71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"/>
  <sheetViews>
    <sheetView zoomScaleNormal="100" workbookViewId="0">
      <selection activeCell="H5" sqref="H5:I18"/>
    </sheetView>
  </sheetViews>
  <sheetFormatPr defaultColWidth="9.109375" defaultRowHeight="24.9" customHeight="1" x14ac:dyDescent="0.25"/>
  <cols>
    <col min="1" max="1" width="22.33203125" style="56" customWidth="1"/>
    <col min="2" max="2" width="39.33203125" style="56" customWidth="1"/>
    <col min="3" max="7" width="12.6640625" style="56" customWidth="1"/>
    <col min="8" max="9" width="15.6640625" style="56" customWidth="1"/>
    <col min="10" max="16384" width="9.109375" style="56"/>
  </cols>
  <sheetData>
    <row r="1" spans="1:11" ht="24.9" customHeight="1" x14ac:dyDescent="0.25">
      <c r="A1" s="25" t="s">
        <v>226</v>
      </c>
      <c r="B1" s="132" t="s">
        <v>342</v>
      </c>
      <c r="D1" s="132"/>
      <c r="E1" s="132"/>
      <c r="F1" s="132"/>
      <c r="G1" s="132"/>
      <c r="H1" s="132"/>
      <c r="I1" s="132"/>
      <c r="J1" s="132"/>
      <c r="K1" s="132"/>
    </row>
    <row r="2" spans="1:11" ht="24.9" customHeight="1" thickBot="1" x14ac:dyDescent="0.3"/>
    <row r="3" spans="1:11" s="41" customFormat="1" ht="24.9" customHeight="1" x14ac:dyDescent="0.25">
      <c r="A3" s="519" t="s">
        <v>488</v>
      </c>
      <c r="B3" s="506" t="s">
        <v>540</v>
      </c>
      <c r="C3" s="504" t="s">
        <v>449</v>
      </c>
      <c r="D3" s="511"/>
      <c r="E3" s="511"/>
      <c r="F3" s="511"/>
      <c r="G3" s="511"/>
      <c r="H3" s="504" t="s">
        <v>494</v>
      </c>
      <c r="I3" s="505"/>
    </row>
    <row r="4" spans="1:11" s="41" customFormat="1" ht="24.9" customHeight="1" thickBot="1" x14ac:dyDescent="0.3">
      <c r="A4" s="519"/>
      <c r="B4" s="506"/>
      <c r="C4" s="42" t="s">
        <v>306</v>
      </c>
      <c r="D4" s="142" t="s">
        <v>373</v>
      </c>
      <c r="E4" s="142" t="s">
        <v>378</v>
      </c>
      <c r="F4" s="57" t="s">
        <v>427</v>
      </c>
      <c r="G4" s="150" t="s">
        <v>527</v>
      </c>
      <c r="H4" s="225" t="s">
        <v>353</v>
      </c>
      <c r="I4" s="80" t="s">
        <v>527</v>
      </c>
    </row>
    <row r="5" spans="1:11" s="41" customFormat="1" ht="39.6" x14ac:dyDescent="0.25">
      <c r="A5" s="517" t="s">
        <v>325</v>
      </c>
      <c r="B5" s="391" t="s">
        <v>391</v>
      </c>
      <c r="C5" s="45" t="s">
        <v>3</v>
      </c>
      <c r="D5" s="59" t="s">
        <v>3</v>
      </c>
      <c r="E5" s="59" t="s">
        <v>3</v>
      </c>
      <c r="F5" s="59" t="s">
        <v>3</v>
      </c>
      <c r="G5" s="60" t="str">
        <f t="shared" ref="G5:G18" si="0">IF(COUNT(C5:F5)=0,"",SUM(C5:F5))</f>
        <v/>
      </c>
      <c r="H5" s="134" t="s">
        <v>3</v>
      </c>
      <c r="I5" s="46" t="s">
        <v>3</v>
      </c>
    </row>
    <row r="6" spans="1:11" s="41" customFormat="1" ht="21" customHeight="1" x14ac:dyDescent="0.25">
      <c r="A6" s="518"/>
      <c r="B6" s="429" t="s">
        <v>472</v>
      </c>
      <c r="C6" s="48" t="s">
        <v>3</v>
      </c>
      <c r="D6" s="61" t="s">
        <v>3</v>
      </c>
      <c r="E6" s="61" t="s">
        <v>3</v>
      </c>
      <c r="F6" s="61" t="s">
        <v>3</v>
      </c>
      <c r="G6" s="62" t="str">
        <f t="shared" si="0"/>
        <v/>
      </c>
      <c r="H6" s="83" t="s">
        <v>3</v>
      </c>
      <c r="I6" s="84" t="s">
        <v>3</v>
      </c>
    </row>
    <row r="7" spans="1:11" s="41" customFormat="1" ht="26.4" x14ac:dyDescent="0.25">
      <c r="A7" s="537" t="s">
        <v>501</v>
      </c>
      <c r="B7" s="392" t="s">
        <v>490</v>
      </c>
      <c r="C7" s="48" t="s">
        <v>3</v>
      </c>
      <c r="D7" s="61" t="s">
        <v>3</v>
      </c>
      <c r="E7" s="61" t="s">
        <v>3</v>
      </c>
      <c r="F7" s="61" t="s">
        <v>3</v>
      </c>
      <c r="G7" s="62" t="str">
        <f t="shared" si="0"/>
        <v/>
      </c>
      <c r="H7" s="87" t="s">
        <v>3</v>
      </c>
      <c r="I7" s="49" t="s">
        <v>3</v>
      </c>
    </row>
    <row r="8" spans="1:11" s="41" customFormat="1" ht="20.25" customHeight="1" x14ac:dyDescent="0.25">
      <c r="A8" s="518"/>
      <c r="B8" s="429" t="s">
        <v>472</v>
      </c>
      <c r="C8" s="48" t="s">
        <v>3</v>
      </c>
      <c r="D8" s="61" t="s">
        <v>3</v>
      </c>
      <c r="E8" s="61" t="s">
        <v>3</v>
      </c>
      <c r="F8" s="61" t="s">
        <v>3</v>
      </c>
      <c r="G8" s="62" t="str">
        <f t="shared" si="0"/>
        <v/>
      </c>
      <c r="H8" s="87" t="s">
        <v>3</v>
      </c>
      <c r="I8" s="49" t="s">
        <v>3</v>
      </c>
    </row>
    <row r="9" spans="1:11" ht="41.25" customHeight="1" x14ac:dyDescent="0.25">
      <c r="A9" s="535" t="s">
        <v>425</v>
      </c>
      <c r="B9" s="392" t="s">
        <v>400</v>
      </c>
      <c r="C9" s="48" t="s">
        <v>3</v>
      </c>
      <c r="D9" s="61" t="s">
        <v>3</v>
      </c>
      <c r="E9" s="61" t="s">
        <v>3</v>
      </c>
      <c r="F9" s="61" t="s">
        <v>3</v>
      </c>
      <c r="G9" s="62" t="str">
        <f t="shared" si="0"/>
        <v/>
      </c>
      <c r="H9" s="87" t="s">
        <v>3</v>
      </c>
      <c r="I9" s="49" t="s">
        <v>3</v>
      </c>
    </row>
    <row r="10" spans="1:11" ht="21.75" customHeight="1" x14ac:dyDescent="0.25">
      <c r="A10" s="536"/>
      <c r="B10" s="429" t="s">
        <v>472</v>
      </c>
      <c r="C10" s="48" t="s">
        <v>3</v>
      </c>
      <c r="D10" s="61" t="s">
        <v>3</v>
      </c>
      <c r="E10" s="61" t="s">
        <v>3</v>
      </c>
      <c r="F10" s="61" t="s">
        <v>3</v>
      </c>
      <c r="G10" s="62" t="str">
        <f t="shared" si="0"/>
        <v/>
      </c>
      <c r="H10" s="87" t="s">
        <v>3</v>
      </c>
      <c r="I10" s="49" t="s">
        <v>3</v>
      </c>
    </row>
    <row r="11" spans="1:11" ht="39.6" x14ac:dyDescent="0.25">
      <c r="A11" s="535" t="s">
        <v>401</v>
      </c>
      <c r="B11" s="392" t="s">
        <v>402</v>
      </c>
      <c r="C11" s="48" t="s">
        <v>3</v>
      </c>
      <c r="D11" s="61" t="s">
        <v>3</v>
      </c>
      <c r="E11" s="61" t="s">
        <v>3</v>
      </c>
      <c r="F11" s="61" t="s">
        <v>3</v>
      </c>
      <c r="G11" s="62" t="str">
        <f t="shared" si="0"/>
        <v/>
      </c>
      <c r="H11" s="87" t="s">
        <v>3</v>
      </c>
      <c r="I11" s="49" t="s">
        <v>3</v>
      </c>
    </row>
    <row r="12" spans="1:11" ht="26.4" x14ac:dyDescent="0.25">
      <c r="A12" s="541"/>
      <c r="B12" s="392" t="s">
        <v>405</v>
      </c>
      <c r="C12" s="48" t="s">
        <v>3</v>
      </c>
      <c r="D12" s="61" t="s">
        <v>3</v>
      </c>
      <c r="E12" s="61" t="s">
        <v>3</v>
      </c>
      <c r="F12" s="61" t="s">
        <v>3</v>
      </c>
      <c r="G12" s="62" t="str">
        <f t="shared" si="0"/>
        <v/>
      </c>
      <c r="H12" s="87" t="s">
        <v>3</v>
      </c>
      <c r="I12" s="49" t="s">
        <v>3</v>
      </c>
    </row>
    <row r="13" spans="1:11" ht="26.4" x14ac:dyDescent="0.25">
      <c r="A13" s="541"/>
      <c r="B13" s="392" t="s">
        <v>403</v>
      </c>
      <c r="C13" s="48" t="s">
        <v>3</v>
      </c>
      <c r="D13" s="61" t="s">
        <v>3</v>
      </c>
      <c r="E13" s="61" t="s">
        <v>3</v>
      </c>
      <c r="F13" s="61" t="s">
        <v>3</v>
      </c>
      <c r="G13" s="62" t="str">
        <f t="shared" si="0"/>
        <v/>
      </c>
      <c r="H13" s="87" t="s">
        <v>3</v>
      </c>
      <c r="I13" s="49" t="s">
        <v>3</v>
      </c>
    </row>
    <row r="14" spans="1:11" ht="26.4" x14ac:dyDescent="0.25">
      <c r="A14" s="541"/>
      <c r="B14" s="392" t="s">
        <v>404</v>
      </c>
      <c r="C14" s="48" t="s">
        <v>3</v>
      </c>
      <c r="D14" s="61" t="s">
        <v>3</v>
      </c>
      <c r="E14" s="61" t="s">
        <v>3</v>
      </c>
      <c r="F14" s="61" t="s">
        <v>3</v>
      </c>
      <c r="G14" s="62" t="str">
        <f t="shared" si="0"/>
        <v/>
      </c>
      <c r="H14" s="87" t="s">
        <v>3</v>
      </c>
      <c r="I14" s="49" t="s">
        <v>3</v>
      </c>
    </row>
    <row r="15" spans="1:11" ht="18" customHeight="1" x14ac:dyDescent="0.25">
      <c r="A15" s="536"/>
      <c r="B15" s="429" t="s">
        <v>472</v>
      </c>
      <c r="C15" s="48" t="s">
        <v>3</v>
      </c>
      <c r="D15" s="61" t="s">
        <v>3</v>
      </c>
      <c r="E15" s="61" t="s">
        <v>3</v>
      </c>
      <c r="F15" s="61" t="s">
        <v>3</v>
      </c>
      <c r="G15" s="62" t="str">
        <f t="shared" si="0"/>
        <v/>
      </c>
      <c r="H15" s="110" t="s">
        <v>3</v>
      </c>
      <c r="I15" s="111" t="s">
        <v>3</v>
      </c>
    </row>
    <row r="16" spans="1:11" ht="20.25" customHeight="1" x14ac:dyDescent="0.25">
      <c r="A16" s="521" t="s">
        <v>319</v>
      </c>
      <c r="B16" s="522"/>
      <c r="C16" s="48" t="s">
        <v>3</v>
      </c>
      <c r="D16" s="61" t="s">
        <v>3</v>
      </c>
      <c r="E16" s="61" t="s">
        <v>3</v>
      </c>
      <c r="F16" s="61" t="s">
        <v>3</v>
      </c>
      <c r="G16" s="62" t="str">
        <f t="shared" si="0"/>
        <v/>
      </c>
      <c r="H16" s="110" t="s">
        <v>3</v>
      </c>
      <c r="I16" s="111" t="s">
        <v>3</v>
      </c>
    </row>
    <row r="17" spans="1:9" ht="18" customHeight="1" x14ac:dyDescent="0.25">
      <c r="A17" s="514" t="s">
        <v>549</v>
      </c>
      <c r="B17" s="515"/>
      <c r="C17" s="48" t="s">
        <v>3</v>
      </c>
      <c r="D17" s="61" t="s">
        <v>3</v>
      </c>
      <c r="E17" s="61" t="s">
        <v>3</v>
      </c>
      <c r="F17" s="61" t="s">
        <v>3</v>
      </c>
      <c r="G17" s="62" t="str">
        <f t="shared" si="0"/>
        <v/>
      </c>
      <c r="H17" s="110" t="s">
        <v>3</v>
      </c>
      <c r="I17" s="111" t="s">
        <v>3</v>
      </c>
    </row>
    <row r="18" spans="1:9" ht="24.9" customHeight="1" thickBot="1" x14ac:dyDescent="0.3">
      <c r="A18" s="512" t="s">
        <v>321</v>
      </c>
      <c r="B18" s="513"/>
      <c r="C18" s="51" t="s">
        <v>3</v>
      </c>
      <c r="D18" s="135" t="s">
        <v>3</v>
      </c>
      <c r="E18" s="135" t="s">
        <v>3</v>
      </c>
      <c r="F18" s="135" t="s">
        <v>3</v>
      </c>
      <c r="G18" s="63" t="str">
        <f t="shared" si="0"/>
        <v/>
      </c>
      <c r="H18" s="137" t="s">
        <v>3</v>
      </c>
      <c r="I18" s="52" t="s">
        <v>3</v>
      </c>
    </row>
    <row r="19" spans="1:9" ht="24.9" customHeight="1" thickBot="1" x14ac:dyDescent="0.3">
      <c r="A19" s="502" t="s">
        <v>527</v>
      </c>
      <c r="B19" s="503"/>
      <c r="C19" s="54" t="str">
        <f t="shared" ref="C19:I19" si="1">IF(COUNT(C5:C18)=0,"",SUM(C5:C18))</f>
        <v/>
      </c>
      <c r="D19" s="65" t="str">
        <f t="shared" si="1"/>
        <v/>
      </c>
      <c r="E19" s="65" t="str">
        <f t="shared" si="1"/>
        <v/>
      </c>
      <c r="F19" s="65" t="str">
        <f t="shared" si="1"/>
        <v/>
      </c>
      <c r="G19" s="55" t="str">
        <f t="shared" si="1"/>
        <v/>
      </c>
      <c r="H19" s="93" t="str">
        <f t="shared" si="1"/>
        <v/>
      </c>
      <c r="I19" s="55" t="str">
        <f t="shared" si="1"/>
        <v/>
      </c>
    </row>
  </sheetData>
  <sheetProtection selectLockedCells="1"/>
  <mergeCells count="12">
    <mergeCell ref="A9:A10"/>
    <mergeCell ref="A11:A15"/>
    <mergeCell ref="A19:B19"/>
    <mergeCell ref="A18:B18"/>
    <mergeCell ref="A16:B16"/>
    <mergeCell ref="A17:B17"/>
    <mergeCell ref="A7:A8"/>
    <mergeCell ref="A5:A6"/>
    <mergeCell ref="C3:G3"/>
    <mergeCell ref="H3:I3"/>
    <mergeCell ref="B3:B4"/>
    <mergeCell ref="A3:A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84" orientation="landscape" r:id="rId1"/>
  <headerFooter alignWithMargins="0">
    <oddHeader>&amp;L&amp;UMeasure : Cooperation for development of new products, processes and technologies in the agriculture and food sector and in the forestry sector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K16"/>
  <sheetViews>
    <sheetView workbookViewId="0">
      <selection activeCell="G5" sqref="G5:J15"/>
    </sheetView>
  </sheetViews>
  <sheetFormatPr defaultColWidth="9.109375" defaultRowHeight="24.9" customHeight="1" x14ac:dyDescent="0.25"/>
  <cols>
    <col min="1" max="1" width="13.109375" style="56" customWidth="1"/>
    <col min="2" max="2" width="32.33203125" style="56" customWidth="1"/>
    <col min="3" max="6" width="15.6640625" style="56" customWidth="1"/>
    <col min="7" max="7" width="17.44140625" style="56" customWidth="1"/>
    <col min="8" max="8" width="16.109375" style="56" customWidth="1"/>
    <col min="9" max="10" width="15.6640625" style="56" customWidth="1"/>
    <col min="11" max="11" width="12.88671875" style="56" customWidth="1"/>
    <col min="12" max="16384" width="9.109375" style="56"/>
  </cols>
  <sheetData>
    <row r="1" spans="1:11" ht="24.9" customHeight="1" x14ac:dyDescent="0.25">
      <c r="A1" s="25" t="s">
        <v>227</v>
      </c>
      <c r="B1" s="72" t="s">
        <v>399</v>
      </c>
      <c r="D1" s="72"/>
      <c r="E1" s="72"/>
      <c r="F1" s="72"/>
      <c r="G1" s="72"/>
      <c r="H1" s="72"/>
      <c r="I1" s="72"/>
      <c r="J1" s="72"/>
      <c r="K1" s="72"/>
    </row>
    <row r="2" spans="1:11" ht="24.9" customHeight="1" thickBot="1" x14ac:dyDescent="0.3"/>
    <row r="3" spans="1:11" s="41" customFormat="1" ht="24.9" customHeight="1" x14ac:dyDescent="0.25">
      <c r="A3" s="519" t="s">
        <v>488</v>
      </c>
      <c r="B3" s="506" t="s">
        <v>540</v>
      </c>
      <c r="C3" s="509" t="s">
        <v>444</v>
      </c>
      <c r="D3" s="504" t="s">
        <v>462</v>
      </c>
      <c r="E3" s="511"/>
      <c r="F3" s="505"/>
      <c r="G3" s="504" t="s">
        <v>494</v>
      </c>
      <c r="H3" s="505"/>
      <c r="I3" s="504" t="s">
        <v>533</v>
      </c>
      <c r="J3" s="511"/>
      <c r="K3" s="505"/>
    </row>
    <row r="4" spans="1:11" s="107" customFormat="1" ht="24.9" customHeight="1" thickBot="1" x14ac:dyDescent="0.3">
      <c r="A4" s="519"/>
      <c r="B4" s="506"/>
      <c r="C4" s="510"/>
      <c r="D4" s="42" t="s">
        <v>361</v>
      </c>
      <c r="E4" s="57" t="s">
        <v>375</v>
      </c>
      <c r="F4" s="80" t="s">
        <v>527</v>
      </c>
      <c r="G4" s="85" t="s">
        <v>353</v>
      </c>
      <c r="H4" s="58" t="s">
        <v>527</v>
      </c>
      <c r="I4" s="42" t="s">
        <v>361</v>
      </c>
      <c r="J4" s="57" t="s">
        <v>375</v>
      </c>
      <c r="K4" s="80" t="s">
        <v>527</v>
      </c>
    </row>
    <row r="5" spans="1:11" s="41" customFormat="1" ht="52.8" x14ac:dyDescent="0.25">
      <c r="A5" s="517" t="s">
        <v>501</v>
      </c>
      <c r="B5" s="241" t="s">
        <v>407</v>
      </c>
      <c r="C5" s="401" t="s">
        <v>3</v>
      </c>
      <c r="D5" s="45" t="s">
        <v>3</v>
      </c>
      <c r="E5" s="59" t="s">
        <v>3</v>
      </c>
      <c r="F5" s="60" t="str">
        <f>IF(COUNT(D5:E5)=0,"",SUM(D5:E5))</f>
        <v/>
      </c>
      <c r="G5" s="83" t="s">
        <v>3</v>
      </c>
      <c r="H5" s="395" t="s">
        <v>3</v>
      </c>
      <c r="I5" s="45" t="s">
        <v>3</v>
      </c>
      <c r="J5" s="59" t="s">
        <v>3</v>
      </c>
      <c r="K5" s="60" t="str">
        <f>IF(COUNT(I5:J5)=0,"",SUM(I5:J5))</f>
        <v/>
      </c>
    </row>
    <row r="6" spans="1:11" s="41" customFormat="1" ht="19.5" customHeight="1" x14ac:dyDescent="0.25">
      <c r="A6" s="518"/>
      <c r="B6" s="436" t="s">
        <v>472</v>
      </c>
      <c r="C6" s="401" t="s">
        <v>3</v>
      </c>
      <c r="D6" s="48" t="s">
        <v>3</v>
      </c>
      <c r="E6" s="61" t="s">
        <v>3</v>
      </c>
      <c r="F6" s="62" t="str">
        <f t="shared" ref="F6:F15" si="0">IF(COUNT(D6:E6)=0,"",SUM(D6:E6))</f>
        <v/>
      </c>
      <c r="G6" s="83" t="s">
        <v>3</v>
      </c>
      <c r="H6" s="395" t="s">
        <v>3</v>
      </c>
      <c r="I6" s="48" t="s">
        <v>3</v>
      </c>
      <c r="J6" s="61" t="s">
        <v>3</v>
      </c>
      <c r="K6" s="62" t="str">
        <f t="shared" ref="K6:K15" si="1">IF(COUNT(I6:J6)=0,"",SUM(I6:J6))</f>
        <v/>
      </c>
    </row>
    <row r="7" spans="1:11" s="41" customFormat="1" ht="38.25" customHeight="1" x14ac:dyDescent="0.25">
      <c r="A7" s="537" t="s">
        <v>549</v>
      </c>
      <c r="B7" s="239" t="s">
        <v>551</v>
      </c>
      <c r="C7" s="243" t="s">
        <v>3</v>
      </c>
      <c r="D7" s="48" t="s">
        <v>3</v>
      </c>
      <c r="E7" s="61" t="s">
        <v>3</v>
      </c>
      <c r="F7" s="62" t="str">
        <f t="shared" si="0"/>
        <v/>
      </c>
      <c r="G7" s="87" t="s">
        <v>3</v>
      </c>
      <c r="H7" s="153" t="s">
        <v>3</v>
      </c>
      <c r="I7" s="48" t="s">
        <v>3</v>
      </c>
      <c r="J7" s="61" t="s">
        <v>3</v>
      </c>
      <c r="K7" s="62" t="str">
        <f t="shared" si="1"/>
        <v/>
      </c>
    </row>
    <row r="8" spans="1:11" s="41" customFormat="1" ht="26.4" x14ac:dyDescent="0.25">
      <c r="A8" s="528"/>
      <c r="B8" s="239" t="s">
        <v>552</v>
      </c>
      <c r="C8" s="243" t="s">
        <v>3</v>
      </c>
      <c r="D8" s="48" t="s">
        <v>3</v>
      </c>
      <c r="E8" s="61" t="s">
        <v>3</v>
      </c>
      <c r="F8" s="62" t="str">
        <f t="shared" si="0"/>
        <v/>
      </c>
      <c r="G8" s="87" t="s">
        <v>3</v>
      </c>
      <c r="H8" s="153" t="s">
        <v>3</v>
      </c>
      <c r="I8" s="48" t="s">
        <v>3</v>
      </c>
      <c r="J8" s="61" t="s">
        <v>3</v>
      </c>
      <c r="K8" s="62" t="str">
        <f t="shared" si="1"/>
        <v/>
      </c>
    </row>
    <row r="9" spans="1:11" s="41" customFormat="1" ht="32.25" customHeight="1" x14ac:dyDescent="0.25">
      <c r="A9" s="528"/>
      <c r="B9" s="239" t="s">
        <v>550</v>
      </c>
      <c r="C9" s="400" t="s">
        <v>3</v>
      </c>
      <c r="D9" s="48" t="s">
        <v>3</v>
      </c>
      <c r="E9" s="61" t="s">
        <v>3</v>
      </c>
      <c r="F9" s="62" t="str">
        <f t="shared" si="0"/>
        <v/>
      </c>
      <c r="G9" s="110" t="s">
        <v>3</v>
      </c>
      <c r="H9" s="394" t="s">
        <v>3</v>
      </c>
      <c r="I9" s="48" t="s">
        <v>3</v>
      </c>
      <c r="J9" s="61" t="s">
        <v>3</v>
      </c>
      <c r="K9" s="62" t="str">
        <f t="shared" si="1"/>
        <v/>
      </c>
    </row>
    <row r="10" spans="1:11" s="41" customFormat="1" ht="17.25" customHeight="1" x14ac:dyDescent="0.25">
      <c r="A10" s="518"/>
      <c r="B10" s="239" t="s">
        <v>472</v>
      </c>
      <c r="C10" s="400" t="s">
        <v>3</v>
      </c>
      <c r="D10" s="48" t="s">
        <v>3</v>
      </c>
      <c r="E10" s="61" t="s">
        <v>3</v>
      </c>
      <c r="F10" s="62" t="str">
        <f t="shared" si="0"/>
        <v/>
      </c>
      <c r="G10" s="110" t="s">
        <v>3</v>
      </c>
      <c r="H10" s="394" t="s">
        <v>3</v>
      </c>
      <c r="I10" s="48" t="s">
        <v>3</v>
      </c>
      <c r="J10" s="61" t="s">
        <v>3</v>
      </c>
      <c r="K10" s="62" t="str">
        <f t="shared" si="1"/>
        <v/>
      </c>
    </row>
    <row r="11" spans="1:11" s="41" customFormat="1" ht="16.5" customHeight="1" x14ac:dyDescent="0.25">
      <c r="A11" s="521" t="s">
        <v>325</v>
      </c>
      <c r="B11" s="545"/>
      <c r="C11" s="400" t="s">
        <v>3</v>
      </c>
      <c r="D11" s="48" t="s">
        <v>3</v>
      </c>
      <c r="E11" s="61" t="s">
        <v>3</v>
      </c>
      <c r="F11" s="62" t="str">
        <f t="shared" si="0"/>
        <v/>
      </c>
      <c r="G11" s="110" t="s">
        <v>3</v>
      </c>
      <c r="H11" s="394" t="s">
        <v>3</v>
      </c>
      <c r="I11" s="48" t="s">
        <v>3</v>
      </c>
      <c r="J11" s="61" t="s">
        <v>3</v>
      </c>
      <c r="K11" s="62" t="str">
        <f t="shared" si="1"/>
        <v/>
      </c>
    </row>
    <row r="12" spans="1:11" s="41" customFormat="1" ht="18" customHeight="1" x14ac:dyDescent="0.25">
      <c r="A12" s="521" t="s">
        <v>319</v>
      </c>
      <c r="B12" s="545"/>
      <c r="C12" s="400" t="s">
        <v>3</v>
      </c>
      <c r="D12" s="48" t="s">
        <v>3</v>
      </c>
      <c r="E12" s="61" t="s">
        <v>3</v>
      </c>
      <c r="F12" s="62" t="str">
        <f t="shared" si="0"/>
        <v/>
      </c>
      <c r="G12" s="110" t="s">
        <v>3</v>
      </c>
      <c r="H12" s="394" t="s">
        <v>3</v>
      </c>
      <c r="I12" s="48" t="s">
        <v>3</v>
      </c>
      <c r="J12" s="61" t="s">
        <v>3</v>
      </c>
      <c r="K12" s="62" t="str">
        <f t="shared" si="1"/>
        <v/>
      </c>
    </row>
    <row r="13" spans="1:11" s="41" customFormat="1" ht="23.25" customHeight="1" x14ac:dyDescent="0.25">
      <c r="A13" s="521" t="s">
        <v>425</v>
      </c>
      <c r="B13" s="545"/>
      <c r="C13" s="400" t="s">
        <v>3</v>
      </c>
      <c r="D13" s="48" t="s">
        <v>3</v>
      </c>
      <c r="E13" s="61" t="s">
        <v>3</v>
      </c>
      <c r="F13" s="62" t="str">
        <f t="shared" si="0"/>
        <v/>
      </c>
      <c r="G13" s="110" t="s">
        <v>3</v>
      </c>
      <c r="H13" s="394" t="s">
        <v>3</v>
      </c>
      <c r="I13" s="48" t="s">
        <v>3</v>
      </c>
      <c r="J13" s="61" t="s">
        <v>3</v>
      </c>
      <c r="K13" s="62" t="str">
        <f t="shared" si="1"/>
        <v/>
      </c>
    </row>
    <row r="14" spans="1:11" s="41" customFormat="1" ht="24.75" customHeight="1" x14ac:dyDescent="0.25">
      <c r="A14" s="514" t="s">
        <v>401</v>
      </c>
      <c r="B14" s="546"/>
      <c r="C14" s="400" t="s">
        <v>3</v>
      </c>
      <c r="D14" s="48" t="s">
        <v>3</v>
      </c>
      <c r="E14" s="61" t="s">
        <v>3</v>
      </c>
      <c r="F14" s="62" t="str">
        <f t="shared" si="0"/>
        <v/>
      </c>
      <c r="G14" s="110" t="s">
        <v>3</v>
      </c>
      <c r="H14" s="394" t="s">
        <v>3</v>
      </c>
      <c r="I14" s="48" t="s">
        <v>3</v>
      </c>
      <c r="J14" s="61" t="s">
        <v>3</v>
      </c>
      <c r="K14" s="62" t="str">
        <f t="shared" si="1"/>
        <v/>
      </c>
    </row>
    <row r="15" spans="1:11" s="41" customFormat="1" ht="24.9" customHeight="1" thickBot="1" x14ac:dyDescent="0.3">
      <c r="A15" s="512" t="s">
        <v>321</v>
      </c>
      <c r="B15" s="544"/>
      <c r="C15" s="400" t="s">
        <v>3</v>
      </c>
      <c r="D15" s="51" t="s">
        <v>3</v>
      </c>
      <c r="E15" s="135" t="s">
        <v>3</v>
      </c>
      <c r="F15" s="63" t="str">
        <f t="shared" si="0"/>
        <v/>
      </c>
      <c r="G15" s="110" t="s">
        <v>3</v>
      </c>
      <c r="H15" s="394" t="s">
        <v>3</v>
      </c>
      <c r="I15" s="51" t="s">
        <v>3</v>
      </c>
      <c r="J15" s="135" t="s">
        <v>3</v>
      </c>
      <c r="K15" s="63" t="str">
        <f t="shared" si="1"/>
        <v/>
      </c>
    </row>
    <row r="16" spans="1:11" ht="24.9" customHeight="1" thickBot="1" x14ac:dyDescent="0.3">
      <c r="A16" s="542" t="s">
        <v>527</v>
      </c>
      <c r="B16" s="543"/>
      <c r="C16" s="117" t="str">
        <f t="shared" ref="C16:K16" si="2">IF(COUNT(C5:C15)=0,"",SUM(C5:C15))</f>
        <v/>
      </c>
      <c r="D16" s="54" t="str">
        <f t="shared" si="2"/>
        <v/>
      </c>
      <c r="E16" s="65" t="str">
        <f t="shared" si="2"/>
        <v/>
      </c>
      <c r="F16" s="55" t="str">
        <f t="shared" si="2"/>
        <v/>
      </c>
      <c r="G16" s="75" t="str">
        <f t="shared" si="2"/>
        <v/>
      </c>
      <c r="H16" s="77" t="str">
        <f t="shared" si="2"/>
        <v/>
      </c>
      <c r="I16" s="54" t="str">
        <f t="shared" si="2"/>
        <v/>
      </c>
      <c r="J16" s="65" t="str">
        <f t="shared" si="2"/>
        <v/>
      </c>
      <c r="K16" s="55" t="str">
        <f t="shared" si="2"/>
        <v/>
      </c>
    </row>
  </sheetData>
  <sheetProtection selectLockedCells="1"/>
  <mergeCells count="14">
    <mergeCell ref="A16:B16"/>
    <mergeCell ref="B3:B4"/>
    <mergeCell ref="A15:B15"/>
    <mergeCell ref="A11:B11"/>
    <mergeCell ref="A12:B12"/>
    <mergeCell ref="A13:B13"/>
    <mergeCell ref="A14:B14"/>
    <mergeCell ref="A5:A6"/>
    <mergeCell ref="D3:F3"/>
    <mergeCell ref="G3:H3"/>
    <mergeCell ref="I3:K3"/>
    <mergeCell ref="C3:C4"/>
    <mergeCell ref="A7:A10"/>
    <mergeCell ref="A3:A4"/>
  </mergeCells>
  <phoneticPr fontId="4" type="noConversion"/>
  <pageMargins left="0.75" right="0.75" top="1" bottom="1" header="0.5" footer="0.5"/>
  <pageSetup paperSize="9" scale="71" orientation="landscape" r:id="rId1"/>
  <headerFooter alignWithMargins="0">
    <oddHeader>&amp;L&amp;UMeasure : Improving and developing infrastructure related to the development and adaptation of agriculture and forestry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4"/>
  <sheetViews>
    <sheetView workbookViewId="0">
      <selection activeCell="L23" sqref="L23"/>
    </sheetView>
  </sheetViews>
  <sheetFormatPr defaultColWidth="9.109375" defaultRowHeight="24.9" customHeight="1" x14ac:dyDescent="0.25"/>
  <cols>
    <col min="1" max="1" width="13.88671875" style="56" customWidth="1"/>
    <col min="2" max="2" width="28" style="56" customWidth="1"/>
    <col min="3" max="3" width="15.6640625" style="56" customWidth="1"/>
    <col min="4" max="4" width="12.33203125" style="56" customWidth="1"/>
    <col min="5" max="5" width="6.6640625" style="56" customWidth="1"/>
    <col min="6" max="6" width="8.88671875" style="56" customWidth="1"/>
    <col min="7" max="7" width="7.6640625" style="56" customWidth="1"/>
    <col min="8" max="11" width="6.6640625" style="56" customWidth="1"/>
    <col min="12" max="12" width="9.33203125" style="56" customWidth="1"/>
    <col min="13" max="13" width="8" style="56" customWidth="1"/>
    <col min="14" max="15" width="6.6640625" style="56" customWidth="1"/>
    <col min="16" max="16" width="9.109375" style="56"/>
    <col min="17" max="17" width="12.44140625" style="56" customWidth="1"/>
    <col min="18" max="18" width="20" style="56" customWidth="1"/>
    <col min="19" max="16384" width="9.109375" style="56"/>
  </cols>
  <sheetData>
    <row r="1" spans="1:17" ht="24.9" customHeight="1" x14ac:dyDescent="0.25">
      <c r="A1" s="25" t="s">
        <v>228</v>
      </c>
      <c r="B1" s="72" t="s">
        <v>503</v>
      </c>
      <c r="E1" s="72"/>
      <c r="F1" s="72"/>
      <c r="G1" s="72"/>
      <c r="H1" s="72"/>
      <c r="I1" s="72"/>
      <c r="J1" s="72"/>
      <c r="K1" s="72"/>
      <c r="L1" s="72"/>
    </row>
    <row r="2" spans="1:17" ht="24.9" customHeight="1" thickBot="1" x14ac:dyDescent="0.3"/>
    <row r="3" spans="1:17" ht="24.9" customHeight="1" x14ac:dyDescent="0.25">
      <c r="A3" s="519" t="s">
        <v>488</v>
      </c>
      <c r="B3" s="547" t="s">
        <v>540</v>
      </c>
      <c r="C3" s="548" t="s">
        <v>444</v>
      </c>
      <c r="D3" s="550" t="s">
        <v>44</v>
      </c>
      <c r="E3" s="551"/>
      <c r="F3" s="551"/>
      <c r="G3" s="551"/>
      <c r="H3" s="551"/>
      <c r="I3" s="552"/>
      <c r="J3" s="556" t="s">
        <v>494</v>
      </c>
      <c r="K3" s="557"/>
      <c r="L3" s="557"/>
      <c r="M3" s="557"/>
      <c r="N3" s="557"/>
      <c r="O3" s="557"/>
      <c r="P3" s="558"/>
      <c r="Q3" s="548" t="s">
        <v>533</v>
      </c>
    </row>
    <row r="4" spans="1:17" s="41" customFormat="1" ht="24.9" customHeight="1" x14ac:dyDescent="0.25">
      <c r="A4" s="519"/>
      <c r="B4" s="547"/>
      <c r="C4" s="549"/>
      <c r="D4" s="553"/>
      <c r="E4" s="554"/>
      <c r="F4" s="554"/>
      <c r="G4" s="554"/>
      <c r="H4" s="554"/>
      <c r="I4" s="555"/>
      <c r="J4" s="559" t="s">
        <v>353</v>
      </c>
      <c r="K4" s="560"/>
      <c r="L4" s="560"/>
      <c r="M4" s="560"/>
      <c r="N4" s="560"/>
      <c r="O4" s="561"/>
      <c r="P4" s="562" t="s">
        <v>527</v>
      </c>
      <c r="Q4" s="549"/>
    </row>
    <row r="5" spans="1:17" s="41" customFormat="1" ht="24.9" customHeight="1" thickBot="1" x14ac:dyDescent="0.3">
      <c r="A5" s="519"/>
      <c r="B5" s="547"/>
      <c r="C5" s="549"/>
      <c r="D5" s="42" t="s">
        <v>371</v>
      </c>
      <c r="E5" s="142" t="s">
        <v>519</v>
      </c>
      <c r="F5" s="142" t="s">
        <v>351</v>
      </c>
      <c r="G5" s="142" t="s">
        <v>367</v>
      </c>
      <c r="H5" s="57" t="s">
        <v>472</v>
      </c>
      <c r="I5" s="80" t="s">
        <v>527</v>
      </c>
      <c r="J5" s="42" t="s">
        <v>371</v>
      </c>
      <c r="K5" s="142" t="s">
        <v>519</v>
      </c>
      <c r="L5" s="142" t="s">
        <v>351</v>
      </c>
      <c r="M5" s="142" t="s">
        <v>367</v>
      </c>
      <c r="N5" s="57" t="s">
        <v>472</v>
      </c>
      <c r="O5" s="428" t="s">
        <v>527</v>
      </c>
      <c r="P5" s="563"/>
      <c r="Q5" s="549"/>
    </row>
    <row r="6" spans="1:17" s="41" customFormat="1" ht="59.25" customHeight="1" x14ac:dyDescent="0.25">
      <c r="A6" s="540" t="s">
        <v>549</v>
      </c>
      <c r="B6" s="391" t="s">
        <v>372</v>
      </c>
      <c r="C6" s="126" t="s">
        <v>3</v>
      </c>
      <c r="D6" s="45" t="s">
        <v>3</v>
      </c>
      <c r="E6" s="59" t="s">
        <v>3</v>
      </c>
      <c r="F6" s="59" t="s">
        <v>3</v>
      </c>
      <c r="G6" s="59" t="s">
        <v>3</v>
      </c>
      <c r="H6" s="59" t="s">
        <v>3</v>
      </c>
      <c r="I6" s="60" t="str">
        <f>IF(COUNT(D6:H6)=0,"",SUM(D6:H6))</f>
        <v/>
      </c>
      <c r="J6" s="134" t="s">
        <v>3</v>
      </c>
      <c r="K6" s="59" t="s">
        <v>3</v>
      </c>
      <c r="L6" s="59" t="s">
        <v>3</v>
      </c>
      <c r="M6" s="59" t="s">
        <v>3</v>
      </c>
      <c r="N6" s="59" t="s">
        <v>3</v>
      </c>
      <c r="O6" s="154" t="str">
        <f>IF(COUNT(J6:N6)=0,"",SUM(J6:N6))</f>
        <v/>
      </c>
      <c r="P6" s="126" t="s">
        <v>3</v>
      </c>
      <c r="Q6" s="44" t="s">
        <v>3</v>
      </c>
    </row>
    <row r="7" spans="1:17" s="41" customFormat="1" ht="27" customHeight="1" x14ac:dyDescent="0.25">
      <c r="A7" s="516"/>
      <c r="B7" s="392" t="s">
        <v>472</v>
      </c>
      <c r="C7" s="128" t="s">
        <v>3</v>
      </c>
      <c r="D7" s="48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2" t="str">
        <f t="shared" ref="I7:I13" si="0">IF(COUNT(D7:H7)=0,"",SUM(D7:H7))</f>
        <v/>
      </c>
      <c r="J7" s="87" t="s">
        <v>3</v>
      </c>
      <c r="K7" s="61" t="s">
        <v>3</v>
      </c>
      <c r="L7" s="61" t="s">
        <v>3</v>
      </c>
      <c r="M7" s="61" t="s">
        <v>3</v>
      </c>
      <c r="N7" s="61" t="s">
        <v>3</v>
      </c>
      <c r="O7" s="155" t="str">
        <f t="shared" ref="O7:O13" si="1">IF(COUNT(J7:N7)=0,"",SUM(J7:N7))</f>
        <v/>
      </c>
      <c r="P7" s="128" t="s">
        <v>3</v>
      </c>
      <c r="Q7" s="47" t="s">
        <v>3</v>
      </c>
    </row>
    <row r="8" spans="1:17" s="41" customFormat="1" ht="22.5" customHeight="1" x14ac:dyDescent="0.25">
      <c r="A8" s="516" t="s">
        <v>501</v>
      </c>
      <c r="B8" s="564"/>
      <c r="C8" s="128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2" t="str">
        <f t="shared" si="0"/>
        <v/>
      </c>
      <c r="J8" s="87" t="s">
        <v>3</v>
      </c>
      <c r="K8" s="61" t="s">
        <v>3</v>
      </c>
      <c r="L8" s="61" t="s">
        <v>3</v>
      </c>
      <c r="M8" s="61" t="s">
        <v>3</v>
      </c>
      <c r="N8" s="61" t="s">
        <v>3</v>
      </c>
      <c r="O8" s="155" t="str">
        <f t="shared" si="1"/>
        <v/>
      </c>
      <c r="P8" s="128" t="s">
        <v>3</v>
      </c>
      <c r="Q8" s="47" t="s">
        <v>3</v>
      </c>
    </row>
    <row r="9" spans="1:17" s="41" customFormat="1" ht="22.5" customHeight="1" x14ac:dyDescent="0.25">
      <c r="A9" s="521" t="s">
        <v>325</v>
      </c>
      <c r="B9" s="522"/>
      <c r="C9" s="128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2" t="str">
        <f t="shared" si="0"/>
        <v/>
      </c>
      <c r="J9" s="87" t="s">
        <v>3</v>
      </c>
      <c r="K9" s="61" t="s">
        <v>3</v>
      </c>
      <c r="L9" s="61" t="s">
        <v>3</v>
      </c>
      <c r="M9" s="61" t="s">
        <v>3</v>
      </c>
      <c r="N9" s="61" t="s">
        <v>3</v>
      </c>
      <c r="O9" s="155" t="str">
        <f t="shared" si="1"/>
        <v/>
      </c>
      <c r="P9" s="128" t="s">
        <v>3</v>
      </c>
      <c r="Q9" s="47" t="s">
        <v>3</v>
      </c>
    </row>
    <row r="10" spans="1:17" s="41" customFormat="1" ht="19.5" customHeight="1" x14ac:dyDescent="0.25">
      <c r="A10" s="521" t="s">
        <v>319</v>
      </c>
      <c r="B10" s="522"/>
      <c r="C10" s="128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2" t="str">
        <f t="shared" si="0"/>
        <v/>
      </c>
      <c r="J10" s="87" t="s">
        <v>3</v>
      </c>
      <c r="K10" s="61" t="s">
        <v>3</v>
      </c>
      <c r="L10" s="61" t="s">
        <v>3</v>
      </c>
      <c r="M10" s="61" t="s">
        <v>3</v>
      </c>
      <c r="N10" s="61" t="s">
        <v>3</v>
      </c>
      <c r="O10" s="155" t="str">
        <f t="shared" si="1"/>
        <v/>
      </c>
      <c r="P10" s="128" t="s">
        <v>3</v>
      </c>
      <c r="Q10" s="47" t="s">
        <v>3</v>
      </c>
    </row>
    <row r="11" spans="1:17" s="41" customFormat="1" ht="24" customHeight="1" x14ac:dyDescent="0.25">
      <c r="A11" s="521" t="s">
        <v>425</v>
      </c>
      <c r="B11" s="522"/>
      <c r="C11" s="128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2" t="str">
        <f t="shared" si="0"/>
        <v/>
      </c>
      <c r="J11" s="87" t="s">
        <v>3</v>
      </c>
      <c r="K11" s="61" t="s">
        <v>3</v>
      </c>
      <c r="L11" s="61" t="s">
        <v>3</v>
      </c>
      <c r="M11" s="61" t="s">
        <v>3</v>
      </c>
      <c r="N11" s="61" t="s">
        <v>3</v>
      </c>
      <c r="O11" s="155" t="str">
        <f t="shared" si="1"/>
        <v/>
      </c>
      <c r="P11" s="128" t="s">
        <v>3</v>
      </c>
      <c r="Q11" s="47" t="s">
        <v>3</v>
      </c>
    </row>
    <row r="12" spans="1:17" s="41" customFormat="1" ht="24.75" customHeight="1" x14ac:dyDescent="0.25">
      <c r="A12" s="514" t="s">
        <v>401</v>
      </c>
      <c r="B12" s="515"/>
      <c r="C12" s="128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2" t="str">
        <f t="shared" si="0"/>
        <v/>
      </c>
      <c r="J12" s="87" t="s">
        <v>3</v>
      </c>
      <c r="K12" s="61" t="s">
        <v>3</v>
      </c>
      <c r="L12" s="61" t="s">
        <v>3</v>
      </c>
      <c r="M12" s="61" t="s">
        <v>3</v>
      </c>
      <c r="N12" s="61" t="s">
        <v>3</v>
      </c>
      <c r="O12" s="155" t="str">
        <f t="shared" si="1"/>
        <v/>
      </c>
      <c r="P12" s="128" t="s">
        <v>3</v>
      </c>
      <c r="Q12" s="47" t="s">
        <v>3</v>
      </c>
    </row>
    <row r="13" spans="1:17" s="41" customFormat="1" ht="24.9" customHeight="1" thickBot="1" x14ac:dyDescent="0.3">
      <c r="A13" s="512" t="s">
        <v>321</v>
      </c>
      <c r="B13" s="513"/>
      <c r="C13" s="129" t="s">
        <v>3</v>
      </c>
      <c r="D13" s="51" t="s">
        <v>3</v>
      </c>
      <c r="E13" s="135" t="s">
        <v>3</v>
      </c>
      <c r="F13" s="135" t="s">
        <v>3</v>
      </c>
      <c r="G13" s="135" t="s">
        <v>3</v>
      </c>
      <c r="H13" s="135" t="s">
        <v>3</v>
      </c>
      <c r="I13" s="63" t="str">
        <f t="shared" si="0"/>
        <v/>
      </c>
      <c r="J13" s="137" t="s">
        <v>3</v>
      </c>
      <c r="K13" s="135" t="s">
        <v>3</v>
      </c>
      <c r="L13" s="135" t="s">
        <v>3</v>
      </c>
      <c r="M13" s="135" t="s">
        <v>3</v>
      </c>
      <c r="N13" s="135" t="s">
        <v>3</v>
      </c>
      <c r="O13" s="157" t="str">
        <f t="shared" si="1"/>
        <v/>
      </c>
      <c r="P13" s="129" t="s">
        <v>3</v>
      </c>
      <c r="Q13" s="50" t="s">
        <v>3</v>
      </c>
    </row>
    <row r="14" spans="1:17" ht="24.9" customHeight="1" thickBot="1" x14ac:dyDescent="0.3">
      <c r="A14" s="502" t="s">
        <v>527</v>
      </c>
      <c r="B14" s="503"/>
      <c r="C14" s="53" t="str">
        <f t="shared" ref="C14:Q14" si="2">IF(COUNT(C6:C13)=0,"",SUM(C6:C13))</f>
        <v/>
      </c>
      <c r="D14" s="54" t="str">
        <f t="shared" si="2"/>
        <v/>
      </c>
      <c r="E14" s="65" t="str">
        <f t="shared" si="2"/>
        <v/>
      </c>
      <c r="F14" s="65" t="str">
        <f t="shared" si="2"/>
        <v/>
      </c>
      <c r="G14" s="65" t="str">
        <f t="shared" si="2"/>
        <v/>
      </c>
      <c r="H14" s="65" t="str">
        <f t="shared" si="2"/>
        <v/>
      </c>
      <c r="I14" s="55" t="str">
        <f t="shared" si="2"/>
        <v/>
      </c>
      <c r="J14" s="54" t="str">
        <f t="shared" si="2"/>
        <v/>
      </c>
      <c r="K14" s="65" t="str">
        <f t="shared" si="2"/>
        <v/>
      </c>
      <c r="L14" s="65" t="str">
        <f t="shared" si="2"/>
        <v/>
      </c>
      <c r="M14" s="65" t="str">
        <f t="shared" si="2"/>
        <v/>
      </c>
      <c r="N14" s="65" t="str">
        <f t="shared" si="2"/>
        <v/>
      </c>
      <c r="O14" s="160" t="str">
        <f t="shared" si="2"/>
        <v/>
      </c>
      <c r="P14" s="53" t="str">
        <f t="shared" si="2"/>
        <v/>
      </c>
      <c r="Q14" s="53" t="str">
        <f t="shared" si="2"/>
        <v/>
      </c>
    </row>
  </sheetData>
  <sheetProtection selectLockedCells="1"/>
  <mergeCells count="16">
    <mergeCell ref="A3:A5"/>
    <mergeCell ref="A14:B14"/>
    <mergeCell ref="B3:B5"/>
    <mergeCell ref="Q3:Q5"/>
    <mergeCell ref="D3:I4"/>
    <mergeCell ref="C3:C5"/>
    <mergeCell ref="J3:P3"/>
    <mergeCell ref="J4:O4"/>
    <mergeCell ref="P4:P5"/>
    <mergeCell ref="A13:B13"/>
    <mergeCell ref="A12:B12"/>
    <mergeCell ref="A6:A7"/>
    <mergeCell ref="A8:B8"/>
    <mergeCell ref="A10:B10"/>
    <mergeCell ref="A9:B9"/>
    <mergeCell ref="A11:B11"/>
  </mergeCells>
  <phoneticPr fontId="4" type="noConversion"/>
  <pageMargins left="0.75" right="0.75" top="1" bottom="1" header="0.5" footer="0.5"/>
  <pageSetup paperSize="9" scale="77" orientation="landscape" r:id="rId1"/>
  <headerFooter alignWithMargins="0">
    <oddHeader>&amp;L&amp;UMeasure : Restoring agricultural production potential damaged by natural disasters and introducing appropriate prevention actions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L19"/>
  <sheetViews>
    <sheetView workbookViewId="0">
      <selection activeCell="C5" sqref="C5:F18"/>
    </sheetView>
  </sheetViews>
  <sheetFormatPr defaultColWidth="9.109375" defaultRowHeight="24.9" customHeight="1" x14ac:dyDescent="0.25"/>
  <cols>
    <col min="1" max="1" width="13.109375" style="56" customWidth="1"/>
    <col min="2" max="2" width="33.33203125" style="56" customWidth="1"/>
    <col min="3" max="3" width="29.33203125" style="56" customWidth="1"/>
    <col min="4" max="6" width="25.6640625" style="56" customWidth="1"/>
    <col min="7" max="16384" width="9.109375" style="56"/>
  </cols>
  <sheetData>
    <row r="1" spans="1:12" ht="24.9" customHeight="1" x14ac:dyDescent="0.25">
      <c r="A1" s="25" t="s">
        <v>229</v>
      </c>
      <c r="B1" s="72" t="s">
        <v>435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70" t="s">
        <v>540</v>
      </c>
      <c r="C3" s="568" t="s">
        <v>456</v>
      </c>
      <c r="D3" s="568" t="s">
        <v>541</v>
      </c>
      <c r="E3" s="566" t="s">
        <v>494</v>
      </c>
      <c r="F3" s="567"/>
    </row>
    <row r="4" spans="1:12" s="41" customFormat="1" ht="24.9" customHeight="1" thickBot="1" x14ac:dyDescent="0.3">
      <c r="A4" s="519"/>
      <c r="B4" s="570"/>
      <c r="C4" s="569"/>
      <c r="D4" s="569"/>
      <c r="E4" s="42" t="s">
        <v>353</v>
      </c>
      <c r="F4" s="43" t="s">
        <v>527</v>
      </c>
    </row>
    <row r="5" spans="1:12" s="41" customFormat="1" ht="24.9" customHeight="1" x14ac:dyDescent="0.25">
      <c r="A5" s="571" t="s">
        <v>549</v>
      </c>
      <c r="B5" s="391" t="s">
        <v>553</v>
      </c>
      <c r="C5" s="44" t="s">
        <v>3</v>
      </c>
      <c r="D5" s="44" t="s">
        <v>3</v>
      </c>
      <c r="E5" s="44" t="s">
        <v>3</v>
      </c>
      <c r="F5" s="127" t="s">
        <v>3</v>
      </c>
    </row>
    <row r="6" spans="1:12" s="41" customFormat="1" ht="26.4" x14ac:dyDescent="0.25">
      <c r="A6" s="565"/>
      <c r="B6" s="392" t="s">
        <v>340</v>
      </c>
      <c r="C6" s="47" t="s">
        <v>3</v>
      </c>
      <c r="D6" s="47" t="s">
        <v>3</v>
      </c>
      <c r="E6" s="47" t="s">
        <v>3</v>
      </c>
      <c r="F6" s="114" t="s">
        <v>3</v>
      </c>
    </row>
    <row r="7" spans="1:12" s="41" customFormat="1" ht="18.75" customHeight="1" x14ac:dyDescent="0.25">
      <c r="A7" s="565"/>
      <c r="B7" s="392" t="s">
        <v>472</v>
      </c>
      <c r="C7" s="47" t="s">
        <v>3</v>
      </c>
      <c r="D7" s="47" t="s">
        <v>3</v>
      </c>
      <c r="E7" s="47" t="s">
        <v>3</v>
      </c>
      <c r="F7" s="114" t="s">
        <v>3</v>
      </c>
    </row>
    <row r="8" spans="1:12" s="41" customFormat="1" ht="26.4" x14ac:dyDescent="0.25">
      <c r="A8" s="565" t="s">
        <v>319</v>
      </c>
      <c r="B8" s="392" t="s">
        <v>480</v>
      </c>
      <c r="C8" s="47" t="s">
        <v>3</v>
      </c>
      <c r="D8" s="47" t="s">
        <v>3</v>
      </c>
      <c r="E8" s="47" t="s">
        <v>3</v>
      </c>
      <c r="F8" s="114" t="s">
        <v>3</v>
      </c>
    </row>
    <row r="9" spans="1:12" ht="39.6" x14ac:dyDescent="0.25">
      <c r="A9" s="565"/>
      <c r="B9" s="392" t="s">
        <v>331</v>
      </c>
      <c r="C9" s="47" t="s">
        <v>3</v>
      </c>
      <c r="D9" s="47" t="s">
        <v>3</v>
      </c>
      <c r="E9" s="47" t="s">
        <v>3</v>
      </c>
      <c r="F9" s="114" t="s">
        <v>3</v>
      </c>
    </row>
    <row r="10" spans="1:12" ht="52.8" x14ac:dyDescent="0.25">
      <c r="A10" s="565"/>
      <c r="B10" s="392" t="s">
        <v>413</v>
      </c>
      <c r="C10" s="47" t="s">
        <v>3</v>
      </c>
      <c r="D10" s="47" t="s">
        <v>3</v>
      </c>
      <c r="E10" s="47" t="s">
        <v>3</v>
      </c>
      <c r="F10" s="114" t="s">
        <v>3</v>
      </c>
    </row>
    <row r="11" spans="1:12" ht="26.4" x14ac:dyDescent="0.25">
      <c r="A11" s="565"/>
      <c r="B11" s="392" t="s">
        <v>421</v>
      </c>
      <c r="C11" s="47" t="s">
        <v>3</v>
      </c>
      <c r="D11" s="47" t="s">
        <v>3</v>
      </c>
      <c r="E11" s="47" t="s">
        <v>3</v>
      </c>
      <c r="F11" s="114" t="s">
        <v>3</v>
      </c>
    </row>
    <row r="12" spans="1:12" ht="26.4" x14ac:dyDescent="0.25">
      <c r="A12" s="565"/>
      <c r="B12" s="392" t="s">
        <v>509</v>
      </c>
      <c r="C12" s="47" t="s">
        <v>3</v>
      </c>
      <c r="D12" s="47" t="s">
        <v>3</v>
      </c>
      <c r="E12" s="47" t="s">
        <v>3</v>
      </c>
      <c r="F12" s="114" t="s">
        <v>3</v>
      </c>
    </row>
    <row r="13" spans="1:12" ht="18.75" customHeight="1" x14ac:dyDescent="0.25">
      <c r="A13" s="565"/>
      <c r="B13" s="392" t="s">
        <v>472</v>
      </c>
      <c r="C13" s="47" t="s">
        <v>3</v>
      </c>
      <c r="D13" s="47" t="s">
        <v>3</v>
      </c>
      <c r="E13" s="47" t="s">
        <v>3</v>
      </c>
      <c r="F13" s="114" t="s">
        <v>3</v>
      </c>
    </row>
    <row r="14" spans="1:12" ht="20.25" customHeight="1" x14ac:dyDescent="0.25">
      <c r="A14" s="521" t="s">
        <v>325</v>
      </c>
      <c r="B14" s="522"/>
      <c r="C14" s="47" t="s">
        <v>3</v>
      </c>
      <c r="D14" s="47" t="s">
        <v>3</v>
      </c>
      <c r="E14" s="47" t="s">
        <v>3</v>
      </c>
      <c r="F14" s="114" t="s">
        <v>3</v>
      </c>
    </row>
    <row r="15" spans="1:12" ht="18" customHeight="1" x14ac:dyDescent="0.25">
      <c r="A15" s="521" t="s">
        <v>501</v>
      </c>
      <c r="B15" s="522"/>
      <c r="C15" s="47" t="s">
        <v>3</v>
      </c>
      <c r="D15" s="47" t="s">
        <v>3</v>
      </c>
      <c r="E15" s="47" t="s">
        <v>3</v>
      </c>
      <c r="F15" s="114" t="s">
        <v>3</v>
      </c>
    </row>
    <row r="16" spans="1:12" ht="24" customHeight="1" x14ac:dyDescent="0.25">
      <c r="A16" s="521" t="s">
        <v>425</v>
      </c>
      <c r="B16" s="522"/>
      <c r="C16" s="47" t="s">
        <v>3</v>
      </c>
      <c r="D16" s="47" t="s">
        <v>3</v>
      </c>
      <c r="E16" s="47" t="s">
        <v>3</v>
      </c>
      <c r="F16" s="114" t="s">
        <v>3</v>
      </c>
    </row>
    <row r="17" spans="1:6" ht="21.75" customHeight="1" x14ac:dyDescent="0.25">
      <c r="A17" s="514" t="s">
        <v>401</v>
      </c>
      <c r="B17" s="515"/>
      <c r="C17" s="47" t="s">
        <v>3</v>
      </c>
      <c r="D17" s="47" t="s">
        <v>3</v>
      </c>
      <c r="E17" s="47" t="s">
        <v>3</v>
      </c>
      <c r="F17" s="114" t="s">
        <v>3</v>
      </c>
    </row>
    <row r="18" spans="1:6" ht="24.9" customHeight="1" thickBot="1" x14ac:dyDescent="0.3">
      <c r="A18" s="512" t="s">
        <v>321</v>
      </c>
      <c r="B18" s="513"/>
      <c r="C18" s="50" t="s">
        <v>3</v>
      </c>
      <c r="D18" s="50" t="s">
        <v>3</v>
      </c>
      <c r="E18" s="50" t="s">
        <v>3</v>
      </c>
      <c r="F18" s="130" t="s">
        <v>3</v>
      </c>
    </row>
    <row r="19" spans="1:6" ht="24.9" customHeight="1" thickBot="1" x14ac:dyDescent="0.3">
      <c r="A19" s="502" t="s">
        <v>527</v>
      </c>
      <c r="B19" s="503"/>
      <c r="C19" s="53" t="str">
        <f>IF(COUNT(C5:C18)=0,"",SUM(C5:C18))</f>
        <v/>
      </c>
      <c r="D19" s="53" t="str">
        <f>IF(COUNT(D5:D18)=0,"",SUM(D5:D18))</f>
        <v/>
      </c>
      <c r="E19" s="53" t="str">
        <f>IF(COUNT(E5:E18)=0,"",SUM(E5:E18))</f>
        <v/>
      </c>
      <c r="F19" s="53" t="str">
        <f>IF(COUNT(F5:F18)=0,"",SUM(F5:F18))</f>
        <v/>
      </c>
    </row>
  </sheetData>
  <sheetProtection selectLockedCells="1"/>
  <mergeCells count="13">
    <mergeCell ref="E3:F3"/>
    <mergeCell ref="C3:C4"/>
    <mergeCell ref="D3:D4"/>
    <mergeCell ref="B3:B4"/>
    <mergeCell ref="A5:A7"/>
    <mergeCell ref="A19:B19"/>
    <mergeCell ref="A3:A4"/>
    <mergeCell ref="A18:B18"/>
    <mergeCell ref="A14:B14"/>
    <mergeCell ref="A15:B15"/>
    <mergeCell ref="A16:B16"/>
    <mergeCell ref="A17:B17"/>
    <mergeCell ref="A8:A13"/>
  </mergeCells>
  <phoneticPr fontId="4" type="noConversion"/>
  <pageMargins left="0.75" right="0.75" top="1" bottom="1" header="0.5" footer="0.5"/>
  <pageSetup paperSize="9" scale="86" orientation="landscape" r:id="rId1"/>
  <headerFooter alignWithMargins="0">
    <oddHeader>&amp;L&amp;UMeasure : Natura 2000 payments and payments linked to Directive 2000/60/EC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tabColor rgb="FF92D050"/>
    <pageSetUpPr fitToPage="1"/>
  </sheetPr>
  <dimension ref="A1:R35"/>
  <sheetViews>
    <sheetView topLeftCell="A19" zoomScale="70" zoomScaleNormal="70" workbookViewId="0">
      <selection activeCell="F17" sqref="F17"/>
    </sheetView>
  </sheetViews>
  <sheetFormatPr defaultColWidth="9.109375" defaultRowHeight="24.9" customHeight="1" x14ac:dyDescent="0.25"/>
  <cols>
    <col min="1" max="1" width="16.88671875" style="56" bestFit="1" customWidth="1"/>
    <col min="2" max="2" width="42.44140625" style="56" customWidth="1"/>
    <col min="3" max="3" width="29.88671875" style="56" customWidth="1"/>
    <col min="4" max="4" width="14.44140625" style="56" customWidth="1"/>
    <col min="5" max="9" width="12.6640625" style="56" customWidth="1"/>
    <col min="10" max="10" width="13.109375" style="56" customWidth="1"/>
    <col min="11" max="13" width="12.6640625" style="56" customWidth="1"/>
    <col min="14" max="17" width="15.6640625" style="56" customWidth="1"/>
    <col min="18" max="18" width="11.5546875" style="56" bestFit="1" customWidth="1"/>
    <col min="19" max="16384" width="9.109375" style="56"/>
  </cols>
  <sheetData>
    <row r="1" spans="1:18" s="41" customFormat="1" ht="24.9" customHeight="1" x14ac:dyDescent="0.25">
      <c r="A1" s="148" t="s">
        <v>230</v>
      </c>
      <c r="B1" s="149" t="s">
        <v>307</v>
      </c>
      <c r="D1" s="149"/>
      <c r="E1" s="149"/>
      <c r="F1" s="149"/>
      <c r="G1" s="149"/>
      <c r="H1" s="149"/>
      <c r="I1" s="149"/>
      <c r="J1" s="149"/>
      <c r="K1" s="149"/>
    </row>
    <row r="2" spans="1:18" s="41" customFormat="1" ht="24.9" customHeight="1" thickBot="1" x14ac:dyDescent="0.3"/>
    <row r="3" spans="1:18" s="41" customFormat="1" ht="24.9" customHeight="1" thickBot="1" x14ac:dyDescent="0.3">
      <c r="A3" s="519" t="s">
        <v>488</v>
      </c>
      <c r="B3" s="506" t="s">
        <v>540</v>
      </c>
      <c r="C3" s="509" t="s">
        <v>444</v>
      </c>
      <c r="D3" s="504" t="s">
        <v>456</v>
      </c>
      <c r="E3" s="505"/>
      <c r="F3" s="504" t="s">
        <v>528</v>
      </c>
      <c r="G3" s="511"/>
      <c r="H3" s="505"/>
      <c r="I3" s="509" t="s">
        <v>481</v>
      </c>
      <c r="J3" s="504" t="s">
        <v>447</v>
      </c>
      <c r="K3" s="511"/>
      <c r="L3" s="505"/>
      <c r="M3" s="507" t="s">
        <v>494</v>
      </c>
      <c r="N3" s="576"/>
      <c r="O3" s="576"/>
      <c r="P3" s="577"/>
    </row>
    <row r="4" spans="1:18" s="41" customFormat="1" ht="24.9" customHeight="1" x14ac:dyDescent="0.25">
      <c r="A4" s="519"/>
      <c r="B4" s="506"/>
      <c r="C4" s="520"/>
      <c r="D4" s="572" t="s">
        <v>360</v>
      </c>
      <c r="E4" s="562" t="s">
        <v>473</v>
      </c>
      <c r="F4" s="572" t="s">
        <v>360</v>
      </c>
      <c r="G4" s="574" t="s">
        <v>473</v>
      </c>
      <c r="H4" s="563" t="s">
        <v>527</v>
      </c>
      <c r="I4" s="520"/>
      <c r="J4" s="572" t="s">
        <v>360</v>
      </c>
      <c r="K4" s="574" t="s">
        <v>473</v>
      </c>
      <c r="L4" s="575" t="s">
        <v>527</v>
      </c>
      <c r="M4" s="566" t="s">
        <v>353</v>
      </c>
      <c r="N4" s="578"/>
      <c r="O4" s="578" t="s">
        <v>527</v>
      </c>
      <c r="P4" s="567"/>
    </row>
    <row r="5" spans="1:18" s="41" customFormat="1" ht="24.9" customHeight="1" thickBot="1" x14ac:dyDescent="0.3">
      <c r="A5" s="519"/>
      <c r="B5" s="506"/>
      <c r="C5" s="520"/>
      <c r="D5" s="573"/>
      <c r="E5" s="563"/>
      <c r="F5" s="573"/>
      <c r="G5" s="575"/>
      <c r="H5" s="563"/>
      <c r="I5" s="520"/>
      <c r="J5" s="573"/>
      <c r="K5" s="575"/>
      <c r="L5" s="575"/>
      <c r="M5" s="42" t="s">
        <v>357</v>
      </c>
      <c r="N5" s="142" t="s">
        <v>0</v>
      </c>
      <c r="O5" s="142" t="s">
        <v>357</v>
      </c>
      <c r="P5" s="43" t="s">
        <v>0</v>
      </c>
    </row>
    <row r="6" spans="1:18" s="41" customFormat="1" ht="42" customHeight="1" x14ac:dyDescent="0.25">
      <c r="A6" s="540" t="s">
        <v>325</v>
      </c>
      <c r="B6" s="238" t="s">
        <v>390</v>
      </c>
      <c r="C6" s="138"/>
      <c r="D6" s="151"/>
      <c r="E6" s="230"/>
      <c r="F6" s="45">
        <v>0</v>
      </c>
      <c r="G6" s="59"/>
      <c r="H6" s="60">
        <f>IF(COUNT(F6:G6)=0,"",SUM(F6:G6))</f>
        <v>0</v>
      </c>
      <c r="I6" s="138"/>
      <c r="J6" s="45">
        <v>0</v>
      </c>
      <c r="K6" s="59">
        <v>0</v>
      </c>
      <c r="L6" s="60">
        <f>IF(COUNT(J6:K6)=0,"",SUM(J6:K6))</f>
        <v>0</v>
      </c>
      <c r="M6" s="134">
        <v>0</v>
      </c>
      <c r="N6" s="59">
        <v>0</v>
      </c>
      <c r="O6" s="59">
        <v>0</v>
      </c>
      <c r="P6" s="46">
        <v>0</v>
      </c>
    </row>
    <row r="7" spans="1:18" s="41" customFormat="1" ht="39.6" x14ac:dyDescent="0.25">
      <c r="A7" s="516"/>
      <c r="B7" s="239" t="s">
        <v>516</v>
      </c>
      <c r="C7" s="139"/>
      <c r="D7" s="152"/>
      <c r="E7" s="231"/>
      <c r="F7" s="440">
        <v>2289.0585999999994</v>
      </c>
      <c r="G7" s="450" t="s">
        <v>555</v>
      </c>
      <c r="H7" s="62">
        <f t="shared" ref="H7:H32" si="0">IF(COUNT(F7:G7)=0,"",SUM(F7:G7))</f>
        <v>2289.0585999999994</v>
      </c>
      <c r="I7" s="139"/>
      <c r="J7" s="48">
        <v>78</v>
      </c>
      <c r="K7" s="450" t="s">
        <v>555</v>
      </c>
      <c r="L7" s="62">
        <f t="shared" ref="L7:L32" si="1">IF(COUNT(J7:K7)=0,"",SUM(J7:K7))</f>
        <v>78</v>
      </c>
      <c r="M7" s="451">
        <v>3848.0830099999998</v>
      </c>
      <c r="N7" s="441">
        <v>0</v>
      </c>
      <c r="O7" s="441">
        <v>5159.1830900000004</v>
      </c>
      <c r="P7" s="449">
        <v>0</v>
      </c>
      <c r="R7" s="641"/>
    </row>
    <row r="8" spans="1:18" s="41" customFormat="1" ht="30.75" customHeight="1" x14ac:dyDescent="0.25">
      <c r="A8" s="516"/>
      <c r="B8" s="239" t="s">
        <v>358</v>
      </c>
      <c r="C8" s="139"/>
      <c r="D8" s="152"/>
      <c r="E8" s="231"/>
      <c r="F8" s="48">
        <v>0</v>
      </c>
      <c r="G8" s="61">
        <v>0</v>
      </c>
      <c r="H8" s="62">
        <f t="shared" si="0"/>
        <v>0</v>
      </c>
      <c r="I8" s="139"/>
      <c r="J8" s="48">
        <v>0</v>
      </c>
      <c r="K8" s="61">
        <v>0</v>
      </c>
      <c r="L8" s="62">
        <f t="shared" si="1"/>
        <v>0</v>
      </c>
      <c r="M8" s="87">
        <v>0</v>
      </c>
      <c r="N8" s="61">
        <v>0</v>
      </c>
      <c r="O8" s="61">
        <v>0</v>
      </c>
      <c r="P8" s="49">
        <v>0</v>
      </c>
    </row>
    <row r="9" spans="1:18" s="41" customFormat="1" ht="30" customHeight="1" x14ac:dyDescent="0.25">
      <c r="A9" s="516"/>
      <c r="B9" s="239" t="s">
        <v>412</v>
      </c>
      <c r="C9" s="139"/>
      <c r="D9" s="152"/>
      <c r="E9" s="231"/>
      <c r="F9" s="48">
        <v>0</v>
      </c>
      <c r="G9" s="61">
        <v>0</v>
      </c>
      <c r="H9" s="62">
        <f t="shared" si="0"/>
        <v>0</v>
      </c>
      <c r="I9" s="139"/>
      <c r="J9" s="48">
        <v>0</v>
      </c>
      <c r="K9" s="61">
        <v>0</v>
      </c>
      <c r="L9" s="62">
        <f t="shared" si="1"/>
        <v>0</v>
      </c>
      <c r="M9" s="87">
        <v>0</v>
      </c>
      <c r="N9" s="61">
        <v>0</v>
      </c>
      <c r="O9" s="61">
        <v>0</v>
      </c>
      <c r="P9" s="49">
        <v>0</v>
      </c>
    </row>
    <row r="10" spans="1:18" s="41" customFormat="1" ht="18.75" customHeight="1" x14ac:dyDescent="0.25">
      <c r="A10" s="516"/>
      <c r="B10" s="239" t="s">
        <v>472</v>
      </c>
      <c r="C10" s="139"/>
      <c r="D10" s="152"/>
      <c r="E10" s="231"/>
      <c r="F10" s="48">
        <v>0</v>
      </c>
      <c r="G10" s="61">
        <v>0</v>
      </c>
      <c r="H10" s="62">
        <f t="shared" si="0"/>
        <v>0</v>
      </c>
      <c r="I10" s="139"/>
      <c r="J10" s="48">
        <v>0</v>
      </c>
      <c r="K10" s="61">
        <v>0</v>
      </c>
      <c r="L10" s="62">
        <f t="shared" si="1"/>
        <v>0</v>
      </c>
      <c r="M10" s="87">
        <v>0</v>
      </c>
      <c r="N10" s="61">
        <v>0</v>
      </c>
      <c r="O10" s="61">
        <v>0</v>
      </c>
      <c r="P10" s="49">
        <v>0</v>
      </c>
    </row>
    <row r="11" spans="1:18" s="41" customFormat="1" ht="24.9" customHeight="1" x14ac:dyDescent="0.25">
      <c r="A11" s="580" t="s">
        <v>549</v>
      </c>
      <c r="B11" s="240" t="s">
        <v>553</v>
      </c>
      <c r="C11" s="139"/>
      <c r="D11" s="152"/>
      <c r="E11" s="231"/>
      <c r="F11" s="48">
        <v>0</v>
      </c>
      <c r="G11" s="61">
        <v>0</v>
      </c>
      <c r="H11" s="62">
        <f t="shared" si="0"/>
        <v>0</v>
      </c>
      <c r="I11" s="139"/>
      <c r="J11" s="48">
        <v>0</v>
      </c>
      <c r="K11" s="61">
        <v>0</v>
      </c>
      <c r="L11" s="62">
        <f t="shared" si="1"/>
        <v>0</v>
      </c>
      <c r="M11" s="87">
        <v>0</v>
      </c>
      <c r="N11" s="61">
        <v>0</v>
      </c>
      <c r="O11" s="61">
        <v>0</v>
      </c>
      <c r="P11" s="49">
        <v>0</v>
      </c>
    </row>
    <row r="12" spans="1:18" s="41" customFormat="1" ht="24.9" customHeight="1" x14ac:dyDescent="0.25">
      <c r="A12" s="580"/>
      <c r="B12" s="239" t="s">
        <v>340</v>
      </c>
      <c r="C12" s="139"/>
      <c r="D12" s="152"/>
      <c r="E12" s="231"/>
      <c r="F12" s="48">
        <v>0</v>
      </c>
      <c r="G12" s="61">
        <v>0</v>
      </c>
      <c r="H12" s="62">
        <f t="shared" si="0"/>
        <v>0</v>
      </c>
      <c r="I12" s="139"/>
      <c r="J12" s="48">
        <v>0</v>
      </c>
      <c r="K12" s="61">
        <v>0</v>
      </c>
      <c r="L12" s="62">
        <f t="shared" si="1"/>
        <v>0</v>
      </c>
      <c r="M12" s="87">
        <v>0</v>
      </c>
      <c r="N12" s="61">
        <v>0</v>
      </c>
      <c r="O12" s="61">
        <v>0</v>
      </c>
      <c r="P12" s="49">
        <v>0</v>
      </c>
    </row>
    <row r="13" spans="1:18" s="41" customFormat="1" ht="24.9" customHeight="1" x14ac:dyDescent="0.25">
      <c r="A13" s="580"/>
      <c r="B13" s="239" t="s">
        <v>350</v>
      </c>
      <c r="C13" s="139"/>
      <c r="D13" s="152"/>
      <c r="E13" s="231"/>
      <c r="F13" s="48">
        <v>0</v>
      </c>
      <c r="G13" s="61">
        <v>0</v>
      </c>
      <c r="H13" s="62">
        <f t="shared" si="0"/>
        <v>0</v>
      </c>
      <c r="I13" s="139"/>
      <c r="J13" s="48">
        <v>0</v>
      </c>
      <c r="K13" s="61">
        <v>0</v>
      </c>
      <c r="L13" s="62">
        <f t="shared" si="1"/>
        <v>0</v>
      </c>
      <c r="M13" s="87">
        <v>0</v>
      </c>
      <c r="N13" s="61">
        <v>0</v>
      </c>
      <c r="O13" s="61">
        <v>0</v>
      </c>
      <c r="P13" s="49">
        <v>0</v>
      </c>
    </row>
    <row r="14" spans="1:18" s="41" customFormat="1" ht="24.9" customHeight="1" x14ac:dyDescent="0.25">
      <c r="A14" s="580"/>
      <c r="B14" s="239" t="s">
        <v>344</v>
      </c>
      <c r="C14" s="139"/>
      <c r="D14" s="152"/>
      <c r="E14" s="231"/>
      <c r="F14" s="48">
        <v>0</v>
      </c>
      <c r="G14" s="61">
        <v>0</v>
      </c>
      <c r="H14" s="62">
        <f t="shared" si="0"/>
        <v>0</v>
      </c>
      <c r="I14" s="139"/>
      <c r="J14" s="48">
        <v>0</v>
      </c>
      <c r="K14" s="61">
        <v>0</v>
      </c>
      <c r="L14" s="62">
        <f t="shared" si="1"/>
        <v>0</v>
      </c>
      <c r="M14" s="87">
        <v>0</v>
      </c>
      <c r="N14" s="61">
        <v>0</v>
      </c>
      <c r="O14" s="61">
        <v>0</v>
      </c>
      <c r="P14" s="49">
        <v>0</v>
      </c>
    </row>
    <row r="15" spans="1:18" s="41" customFormat="1" ht="42" customHeight="1" x14ac:dyDescent="0.25">
      <c r="A15" s="580"/>
      <c r="B15" s="239" t="s">
        <v>515</v>
      </c>
      <c r="C15" s="139"/>
      <c r="D15" s="152"/>
      <c r="E15" s="231"/>
      <c r="F15" s="440">
        <v>1369.7481999999998</v>
      </c>
      <c r="G15" s="450" t="s">
        <v>555</v>
      </c>
      <c r="H15" s="62">
        <f t="shared" si="0"/>
        <v>1369.7481999999998</v>
      </c>
      <c r="I15" s="139"/>
      <c r="J15" s="48">
        <v>62</v>
      </c>
      <c r="K15" s="450" t="s">
        <v>555</v>
      </c>
      <c r="L15" s="62">
        <f t="shared" si="1"/>
        <v>62</v>
      </c>
      <c r="M15" s="451">
        <v>1352.95587</v>
      </c>
      <c r="N15" s="441">
        <v>0</v>
      </c>
      <c r="O15" s="441">
        <v>1811.2567799999995</v>
      </c>
      <c r="P15" s="449">
        <v>0</v>
      </c>
      <c r="R15" s="641"/>
    </row>
    <row r="16" spans="1:18" s="41" customFormat="1" ht="48.75" customHeight="1" x14ac:dyDescent="0.25">
      <c r="A16" s="580"/>
      <c r="B16" s="239" t="s">
        <v>552</v>
      </c>
      <c r="C16" s="139"/>
      <c r="D16" s="152"/>
      <c r="E16" s="231"/>
      <c r="F16" s="48">
        <v>0</v>
      </c>
      <c r="G16" s="61">
        <v>0</v>
      </c>
      <c r="H16" s="62">
        <f t="shared" si="0"/>
        <v>0</v>
      </c>
      <c r="I16" s="139"/>
      <c r="J16" s="48">
        <v>0</v>
      </c>
      <c r="K16" s="61">
        <v>0</v>
      </c>
      <c r="L16" s="62">
        <f t="shared" si="1"/>
        <v>0</v>
      </c>
      <c r="M16" s="87">
        <v>0</v>
      </c>
      <c r="N16" s="61">
        <v>0</v>
      </c>
      <c r="O16" s="61">
        <v>0</v>
      </c>
      <c r="P16" s="49">
        <v>0</v>
      </c>
    </row>
    <row r="17" spans="1:17" s="41" customFormat="1" ht="44.25" customHeight="1" x14ac:dyDescent="0.25">
      <c r="A17" s="580"/>
      <c r="B17" s="239" t="s">
        <v>550</v>
      </c>
      <c r="C17" s="139"/>
      <c r="D17" s="152"/>
      <c r="E17" s="231"/>
      <c r="F17" s="48">
        <v>26174</v>
      </c>
      <c r="G17" s="61">
        <v>0</v>
      </c>
      <c r="H17" s="62">
        <f t="shared" si="0"/>
        <v>26174</v>
      </c>
      <c r="I17" s="139"/>
      <c r="J17" s="48">
        <v>777</v>
      </c>
      <c r="K17" s="61">
        <v>0</v>
      </c>
      <c r="L17" s="62">
        <f t="shared" si="1"/>
        <v>777</v>
      </c>
      <c r="M17" s="441">
        <v>8908</v>
      </c>
      <c r="N17" s="61">
        <v>0</v>
      </c>
      <c r="O17" s="441">
        <v>11877</v>
      </c>
      <c r="P17" s="49">
        <v>0</v>
      </c>
    </row>
    <row r="18" spans="1:17" s="41" customFormat="1" ht="27" customHeight="1" x14ac:dyDescent="0.25">
      <c r="A18" s="580"/>
      <c r="B18" s="239" t="s">
        <v>472</v>
      </c>
      <c r="C18" s="139"/>
      <c r="D18" s="152"/>
      <c r="E18" s="231"/>
      <c r="F18" s="48">
        <v>0</v>
      </c>
      <c r="G18" s="61">
        <v>0</v>
      </c>
      <c r="H18" s="62">
        <f t="shared" si="0"/>
        <v>0</v>
      </c>
      <c r="I18" s="139"/>
      <c r="J18" s="48">
        <v>0</v>
      </c>
      <c r="K18" s="61">
        <v>0</v>
      </c>
      <c r="L18" s="62">
        <f t="shared" si="1"/>
        <v>0</v>
      </c>
      <c r="M18" s="87">
        <v>0</v>
      </c>
      <c r="N18" s="61">
        <v>0</v>
      </c>
      <c r="O18" s="61">
        <v>0</v>
      </c>
      <c r="P18" s="49">
        <v>0</v>
      </c>
    </row>
    <row r="19" spans="1:17" s="41" customFormat="1" ht="24.9" customHeight="1" x14ac:dyDescent="0.25">
      <c r="A19" s="580" t="s">
        <v>319</v>
      </c>
      <c r="B19" s="239" t="s">
        <v>359</v>
      </c>
      <c r="C19" s="139"/>
      <c r="D19" s="152"/>
      <c r="E19" s="231"/>
      <c r="F19" s="48">
        <v>0</v>
      </c>
      <c r="G19" s="61">
        <v>0</v>
      </c>
      <c r="H19" s="62">
        <f t="shared" si="0"/>
        <v>0</v>
      </c>
      <c r="I19" s="139"/>
      <c r="J19" s="48">
        <v>0</v>
      </c>
      <c r="K19" s="61">
        <v>0</v>
      </c>
      <c r="L19" s="62">
        <f t="shared" si="1"/>
        <v>0</v>
      </c>
      <c r="M19" s="87">
        <v>0</v>
      </c>
      <c r="N19" s="61">
        <v>0</v>
      </c>
      <c r="O19" s="61">
        <v>0</v>
      </c>
      <c r="P19" s="49">
        <v>0</v>
      </c>
    </row>
    <row r="20" spans="1:17" s="41" customFormat="1" ht="24.9" customHeight="1" x14ac:dyDescent="0.25">
      <c r="A20" s="580"/>
      <c r="B20" s="239" t="s">
        <v>408</v>
      </c>
      <c r="C20" s="139"/>
      <c r="D20" s="152"/>
      <c r="E20" s="231"/>
      <c r="F20" s="48">
        <v>0</v>
      </c>
      <c r="G20" s="61">
        <v>0</v>
      </c>
      <c r="H20" s="62">
        <f t="shared" si="0"/>
        <v>0</v>
      </c>
      <c r="I20" s="139"/>
      <c r="J20" s="48">
        <v>0</v>
      </c>
      <c r="K20" s="61">
        <v>0</v>
      </c>
      <c r="L20" s="62">
        <f t="shared" si="1"/>
        <v>0</v>
      </c>
      <c r="M20" s="87">
        <v>0</v>
      </c>
      <c r="N20" s="61">
        <v>0</v>
      </c>
      <c r="O20" s="61">
        <v>0</v>
      </c>
      <c r="P20" s="49">
        <v>0</v>
      </c>
    </row>
    <row r="21" spans="1:17" s="41" customFormat="1" ht="26.4" x14ac:dyDescent="0.25">
      <c r="A21" s="580"/>
      <c r="B21" s="239" t="s">
        <v>332</v>
      </c>
      <c r="C21" s="139"/>
      <c r="D21" s="152"/>
      <c r="E21" s="231"/>
      <c r="F21" s="48">
        <v>0</v>
      </c>
      <c r="G21" s="61">
        <v>0</v>
      </c>
      <c r="H21" s="62">
        <f t="shared" si="0"/>
        <v>0</v>
      </c>
      <c r="I21" s="139"/>
      <c r="J21" s="48">
        <v>0</v>
      </c>
      <c r="K21" s="61">
        <v>0</v>
      </c>
      <c r="L21" s="62">
        <f t="shared" si="1"/>
        <v>0</v>
      </c>
      <c r="M21" s="87">
        <v>0</v>
      </c>
      <c r="N21" s="61">
        <v>0</v>
      </c>
      <c r="O21" s="61">
        <v>0</v>
      </c>
      <c r="P21" s="49">
        <v>0</v>
      </c>
    </row>
    <row r="22" spans="1:17" ht="26.4" x14ac:dyDescent="0.25">
      <c r="A22" s="580"/>
      <c r="B22" s="239" t="s">
        <v>480</v>
      </c>
      <c r="C22" s="139"/>
      <c r="D22" s="152"/>
      <c r="E22" s="231"/>
      <c r="F22" s="48">
        <v>0</v>
      </c>
      <c r="G22" s="61">
        <v>0</v>
      </c>
      <c r="H22" s="62">
        <f t="shared" si="0"/>
        <v>0</v>
      </c>
      <c r="I22" s="139"/>
      <c r="J22" s="48">
        <v>0</v>
      </c>
      <c r="K22" s="61">
        <v>0</v>
      </c>
      <c r="L22" s="62">
        <f t="shared" si="1"/>
        <v>0</v>
      </c>
      <c r="M22" s="87">
        <v>0</v>
      </c>
      <c r="N22" s="61">
        <v>0</v>
      </c>
      <c r="O22" s="61">
        <v>0</v>
      </c>
      <c r="P22" s="49">
        <v>0</v>
      </c>
    </row>
    <row r="23" spans="1:17" ht="39.6" x14ac:dyDescent="0.25">
      <c r="A23" s="580"/>
      <c r="B23" s="239" t="s">
        <v>413</v>
      </c>
      <c r="C23" s="139"/>
      <c r="D23" s="152"/>
      <c r="E23" s="231"/>
      <c r="F23" s="48">
        <v>0</v>
      </c>
      <c r="G23" s="61">
        <v>0</v>
      </c>
      <c r="H23" s="62">
        <f t="shared" si="0"/>
        <v>0</v>
      </c>
      <c r="I23" s="139"/>
      <c r="J23" s="48">
        <v>0</v>
      </c>
      <c r="K23" s="61">
        <v>0</v>
      </c>
      <c r="L23" s="62">
        <f t="shared" si="1"/>
        <v>0</v>
      </c>
      <c r="M23" s="87">
        <v>0</v>
      </c>
      <c r="N23" s="61">
        <v>0</v>
      </c>
      <c r="O23" s="61">
        <v>0</v>
      </c>
      <c r="P23" s="49">
        <v>0</v>
      </c>
      <c r="Q23" s="146"/>
    </row>
    <row r="24" spans="1:17" s="78" customFormat="1" ht="24.9" customHeight="1" x14ac:dyDescent="0.25">
      <c r="A24" s="580"/>
      <c r="B24" s="239" t="s">
        <v>421</v>
      </c>
      <c r="C24" s="139"/>
      <c r="D24" s="152"/>
      <c r="E24" s="231"/>
      <c r="F24" s="48">
        <v>0</v>
      </c>
      <c r="G24" s="61">
        <v>0</v>
      </c>
      <c r="H24" s="62">
        <f t="shared" si="0"/>
        <v>0</v>
      </c>
      <c r="I24" s="139"/>
      <c r="J24" s="48">
        <v>0</v>
      </c>
      <c r="K24" s="61">
        <v>0</v>
      </c>
      <c r="L24" s="62">
        <f t="shared" si="1"/>
        <v>0</v>
      </c>
      <c r="M24" s="87">
        <v>0</v>
      </c>
      <c r="N24" s="61">
        <v>0</v>
      </c>
      <c r="O24" s="61">
        <v>0</v>
      </c>
      <c r="P24" s="49">
        <v>0</v>
      </c>
    </row>
    <row r="25" spans="1:17" ht="24.9" customHeight="1" x14ac:dyDescent="0.25">
      <c r="A25" s="580"/>
      <c r="B25" s="239" t="s">
        <v>330</v>
      </c>
      <c r="C25" s="139"/>
      <c r="D25" s="152"/>
      <c r="E25" s="231"/>
      <c r="F25" s="48">
        <v>0</v>
      </c>
      <c r="G25" s="61">
        <v>0</v>
      </c>
      <c r="H25" s="62">
        <f t="shared" si="0"/>
        <v>0</v>
      </c>
      <c r="I25" s="139"/>
      <c r="J25" s="48">
        <v>0</v>
      </c>
      <c r="K25" s="61">
        <v>0</v>
      </c>
      <c r="L25" s="62">
        <f t="shared" si="1"/>
        <v>0</v>
      </c>
      <c r="M25" s="87">
        <v>0</v>
      </c>
      <c r="N25" s="61">
        <v>0</v>
      </c>
      <c r="O25" s="61">
        <v>0</v>
      </c>
      <c r="P25" s="49">
        <v>0</v>
      </c>
    </row>
    <row r="26" spans="1:17" ht="26.4" x14ac:dyDescent="0.25">
      <c r="A26" s="580"/>
      <c r="B26" s="239" t="s">
        <v>438</v>
      </c>
      <c r="C26" s="139"/>
      <c r="D26" s="152"/>
      <c r="E26" s="231"/>
      <c r="F26" s="48">
        <v>0</v>
      </c>
      <c r="G26" s="61">
        <v>0</v>
      </c>
      <c r="H26" s="62">
        <f t="shared" si="0"/>
        <v>0</v>
      </c>
      <c r="I26" s="139"/>
      <c r="J26" s="48">
        <v>0</v>
      </c>
      <c r="K26" s="61">
        <v>0</v>
      </c>
      <c r="L26" s="62">
        <f t="shared" si="1"/>
        <v>0</v>
      </c>
      <c r="M26" s="87">
        <v>0</v>
      </c>
      <c r="N26" s="61">
        <v>0</v>
      </c>
      <c r="O26" s="61">
        <v>0</v>
      </c>
      <c r="P26" s="49">
        <v>0</v>
      </c>
    </row>
    <row r="27" spans="1:17" ht="21" customHeight="1" x14ac:dyDescent="0.25">
      <c r="A27" s="580"/>
      <c r="B27" s="239" t="s">
        <v>472</v>
      </c>
      <c r="C27" s="139"/>
      <c r="D27" s="152"/>
      <c r="E27" s="231"/>
      <c r="F27" s="48">
        <v>0</v>
      </c>
      <c r="G27" s="61">
        <v>0</v>
      </c>
      <c r="H27" s="62">
        <f t="shared" si="0"/>
        <v>0</v>
      </c>
      <c r="I27" s="139"/>
      <c r="J27" s="48">
        <v>0</v>
      </c>
      <c r="K27" s="61">
        <v>0</v>
      </c>
      <c r="L27" s="62">
        <f t="shared" si="1"/>
        <v>0</v>
      </c>
      <c r="M27" s="87">
        <v>0</v>
      </c>
      <c r="N27" s="61">
        <v>0</v>
      </c>
      <c r="O27" s="61">
        <v>0</v>
      </c>
      <c r="P27" s="49">
        <v>0</v>
      </c>
    </row>
    <row r="28" spans="1:17" ht="66" x14ac:dyDescent="0.25">
      <c r="A28" s="579" t="s">
        <v>425</v>
      </c>
      <c r="B28" s="239" t="s">
        <v>384</v>
      </c>
      <c r="C28" s="139"/>
      <c r="D28" s="152"/>
      <c r="E28" s="231"/>
      <c r="F28" s="48">
        <v>0</v>
      </c>
      <c r="G28" s="61">
        <v>0</v>
      </c>
      <c r="H28" s="62">
        <f t="shared" si="0"/>
        <v>0</v>
      </c>
      <c r="I28" s="139"/>
      <c r="J28" s="48">
        <v>0</v>
      </c>
      <c r="K28" s="61">
        <v>0</v>
      </c>
      <c r="L28" s="62">
        <f t="shared" si="1"/>
        <v>0</v>
      </c>
      <c r="M28" s="87">
        <v>0</v>
      </c>
      <c r="N28" s="61">
        <v>0</v>
      </c>
      <c r="O28" s="61">
        <v>0</v>
      </c>
      <c r="P28" s="49">
        <v>0</v>
      </c>
    </row>
    <row r="29" spans="1:17" ht="18" customHeight="1" x14ac:dyDescent="0.25">
      <c r="A29" s="579"/>
      <c r="B29" s="239" t="s">
        <v>472</v>
      </c>
      <c r="C29" s="396"/>
      <c r="D29" s="397"/>
      <c r="E29" s="398"/>
      <c r="F29" s="48">
        <v>0</v>
      </c>
      <c r="G29" s="61">
        <v>0</v>
      </c>
      <c r="H29" s="62">
        <f t="shared" si="0"/>
        <v>0</v>
      </c>
      <c r="I29" s="396"/>
      <c r="J29" s="48">
        <v>0</v>
      </c>
      <c r="K29" s="61">
        <v>0</v>
      </c>
      <c r="L29" s="62">
        <f t="shared" si="1"/>
        <v>0</v>
      </c>
      <c r="M29" s="110">
        <v>0</v>
      </c>
      <c r="N29" s="90">
        <v>0</v>
      </c>
      <c r="O29" s="90">
        <v>0</v>
      </c>
      <c r="P29" s="111">
        <v>0</v>
      </c>
    </row>
    <row r="30" spans="1:17" ht="23.25" customHeight="1" x14ac:dyDescent="0.25">
      <c r="A30" s="521" t="s">
        <v>501</v>
      </c>
      <c r="B30" s="545"/>
      <c r="C30" s="396"/>
      <c r="D30" s="397"/>
      <c r="E30" s="398"/>
      <c r="F30" s="48">
        <v>0</v>
      </c>
      <c r="G30" s="61">
        <v>0</v>
      </c>
      <c r="H30" s="62">
        <f t="shared" si="0"/>
        <v>0</v>
      </c>
      <c r="I30" s="396"/>
      <c r="J30" s="48">
        <v>0</v>
      </c>
      <c r="K30" s="61">
        <v>0</v>
      </c>
      <c r="L30" s="62">
        <f t="shared" si="1"/>
        <v>0</v>
      </c>
      <c r="M30" s="110">
        <v>0</v>
      </c>
      <c r="N30" s="90">
        <v>0</v>
      </c>
      <c r="O30" s="90">
        <v>0</v>
      </c>
      <c r="P30" s="111">
        <v>0</v>
      </c>
    </row>
    <row r="31" spans="1:17" ht="20.25" customHeight="1" x14ac:dyDescent="0.25">
      <c r="A31" s="514" t="s">
        <v>401</v>
      </c>
      <c r="B31" s="546"/>
      <c r="C31" s="396"/>
      <c r="D31" s="397"/>
      <c r="E31" s="398"/>
      <c r="F31" s="48">
        <v>0</v>
      </c>
      <c r="G31" s="61">
        <v>0</v>
      </c>
      <c r="H31" s="62">
        <f t="shared" si="0"/>
        <v>0</v>
      </c>
      <c r="I31" s="396"/>
      <c r="J31" s="48">
        <v>0</v>
      </c>
      <c r="K31" s="61">
        <v>0</v>
      </c>
      <c r="L31" s="62">
        <f t="shared" si="1"/>
        <v>0</v>
      </c>
      <c r="M31" s="110">
        <v>0</v>
      </c>
      <c r="N31" s="90">
        <v>0</v>
      </c>
      <c r="O31" s="90">
        <v>0</v>
      </c>
      <c r="P31" s="111">
        <v>0</v>
      </c>
    </row>
    <row r="32" spans="1:17" ht="24.9" customHeight="1" thickBot="1" x14ac:dyDescent="0.3">
      <c r="A32" s="512" t="s">
        <v>321</v>
      </c>
      <c r="B32" s="544"/>
      <c r="C32" s="140"/>
      <c r="D32" s="156"/>
      <c r="E32" s="232"/>
      <c r="F32" s="51">
        <v>0</v>
      </c>
      <c r="G32" s="135">
        <v>0</v>
      </c>
      <c r="H32" s="63">
        <f t="shared" si="0"/>
        <v>0</v>
      </c>
      <c r="I32" s="140"/>
      <c r="J32" s="51">
        <v>0</v>
      </c>
      <c r="K32" s="135">
        <v>0</v>
      </c>
      <c r="L32" s="63">
        <f t="shared" si="1"/>
        <v>0</v>
      </c>
      <c r="M32" s="137">
        <v>0</v>
      </c>
      <c r="N32" s="135">
        <v>0</v>
      </c>
      <c r="O32" s="135">
        <v>0</v>
      </c>
      <c r="P32" s="52">
        <v>0</v>
      </c>
    </row>
    <row r="33" spans="1:16" ht="24.9" customHeight="1" thickBot="1" x14ac:dyDescent="0.3">
      <c r="A33" s="502" t="s">
        <v>527</v>
      </c>
      <c r="B33" s="503"/>
      <c r="C33" s="167">
        <v>917</v>
      </c>
      <c r="D33" s="69">
        <v>875</v>
      </c>
      <c r="E33" s="453" t="s">
        <v>555</v>
      </c>
      <c r="F33" s="65">
        <f>IF(COUNT(F6:F32)=0,"",SUM(F6:F32))</f>
        <v>29832.806799999998</v>
      </c>
      <c r="G33" s="65">
        <f>IF(COUNT(G6:G32)=0,"",SUM(G6:G32))</f>
        <v>0</v>
      </c>
      <c r="H33" s="160">
        <f>IF(COUNT(H6:H32)=0,"",SUM(H6:H32))</f>
        <v>29832.806799999998</v>
      </c>
      <c r="I33" s="452">
        <v>29832.814699999977</v>
      </c>
      <c r="J33" s="54">
        <f t="shared" ref="J33:P33" si="2">IF(COUNT(J6:J32)=0,"",SUM(J6:J32))</f>
        <v>917</v>
      </c>
      <c r="K33" s="65">
        <f t="shared" si="2"/>
        <v>0</v>
      </c>
      <c r="L33" s="160">
        <f t="shared" si="2"/>
        <v>917</v>
      </c>
      <c r="M33" s="54">
        <f t="shared" si="2"/>
        <v>14109.03888</v>
      </c>
      <c r="N33" s="65">
        <f t="shared" si="2"/>
        <v>0</v>
      </c>
      <c r="O33" s="65">
        <f t="shared" si="2"/>
        <v>18847.439870000002</v>
      </c>
      <c r="P33" s="55">
        <f t="shared" si="2"/>
        <v>0</v>
      </c>
    </row>
    <row r="34" spans="1:16" ht="24.9" customHeight="1" x14ac:dyDescent="0.25">
      <c r="B34" s="158"/>
      <c r="C34" s="159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</row>
    <row r="35" spans="1:16" ht="24.9" customHeight="1" x14ac:dyDescent="0.25">
      <c r="B35" s="147" t="s">
        <v>277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</sheetData>
  <sheetProtection selectLockedCells="1"/>
  <mergeCells count="26">
    <mergeCell ref="A33:B33"/>
    <mergeCell ref="A3:A5"/>
    <mergeCell ref="B3:B5"/>
    <mergeCell ref="A32:B32"/>
    <mergeCell ref="A30:B30"/>
    <mergeCell ref="A31:B31"/>
    <mergeCell ref="A28:A29"/>
    <mergeCell ref="A19:A27"/>
    <mergeCell ref="A11:A18"/>
    <mergeCell ref="A6:A10"/>
    <mergeCell ref="I3:I5"/>
    <mergeCell ref="M3:P3"/>
    <mergeCell ref="J4:J5"/>
    <mergeCell ref="K4:K5"/>
    <mergeCell ref="J3:L3"/>
    <mergeCell ref="M4:N4"/>
    <mergeCell ref="L4:L5"/>
    <mergeCell ref="O4:P4"/>
    <mergeCell ref="C3:C5"/>
    <mergeCell ref="F4:F5"/>
    <mergeCell ref="H4:H5"/>
    <mergeCell ref="F3:H3"/>
    <mergeCell ref="G4:G5"/>
    <mergeCell ref="E4:E5"/>
    <mergeCell ref="D4:D5"/>
    <mergeCell ref="D3:E3"/>
  </mergeCells>
  <phoneticPr fontId="4" type="noConversion"/>
  <pageMargins left="0.25" right="0.25" top="0.75" bottom="0.75" header="0.3" footer="0.3"/>
  <pageSetup paperSize="9" scale="4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15"/>
  <sheetViews>
    <sheetView workbookViewId="0">
      <selection activeCell="B6" sqref="B6:H12"/>
    </sheetView>
  </sheetViews>
  <sheetFormatPr defaultColWidth="9.109375" defaultRowHeight="24.9" customHeight="1" x14ac:dyDescent="0.25"/>
  <cols>
    <col min="1" max="1" width="53.5546875" style="347" bestFit="1" customWidth="1"/>
    <col min="2" max="2" width="17.6640625" style="347" customWidth="1"/>
    <col min="3" max="3" width="14.88671875" style="347" customWidth="1"/>
    <col min="4" max="4" width="15" style="347" customWidth="1"/>
    <col min="5" max="8" width="15.6640625" style="347" customWidth="1"/>
    <col min="9" max="16384" width="9.109375" style="347"/>
  </cols>
  <sheetData>
    <row r="1" spans="1:11" ht="24.9" customHeight="1" x14ac:dyDescent="0.25">
      <c r="A1" s="336" t="s">
        <v>231</v>
      </c>
      <c r="B1" s="364" t="s">
        <v>308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" customHeight="1" thickBot="1" x14ac:dyDescent="0.3"/>
    <row r="3" spans="1:11" s="365" customFormat="1" ht="24.9" customHeight="1" thickBot="1" x14ac:dyDescent="0.3">
      <c r="A3" s="506" t="s">
        <v>488</v>
      </c>
      <c r="B3" s="525" t="s">
        <v>444</v>
      </c>
      <c r="C3" s="525" t="s">
        <v>454</v>
      </c>
      <c r="D3" s="525" t="s">
        <v>447</v>
      </c>
      <c r="E3" s="582" t="s">
        <v>494</v>
      </c>
      <c r="F3" s="583"/>
      <c r="G3" s="583"/>
      <c r="H3" s="538"/>
      <c r="I3" s="375"/>
    </row>
    <row r="4" spans="1:11" s="365" customFormat="1" ht="24.9" customHeight="1" x14ac:dyDescent="0.25">
      <c r="A4" s="506"/>
      <c r="B4" s="581"/>
      <c r="C4" s="581"/>
      <c r="D4" s="581"/>
      <c r="E4" s="523" t="s">
        <v>353</v>
      </c>
      <c r="F4" s="524"/>
      <c r="G4" s="523" t="s">
        <v>527</v>
      </c>
      <c r="H4" s="524"/>
      <c r="I4" s="375"/>
    </row>
    <row r="5" spans="1:11" s="365" customFormat="1" ht="24.9" customHeight="1" thickBot="1" x14ac:dyDescent="0.3">
      <c r="A5" s="527"/>
      <c r="B5" s="581"/>
      <c r="C5" s="581"/>
      <c r="D5" s="581"/>
      <c r="E5" s="376" t="s">
        <v>357</v>
      </c>
      <c r="F5" s="348" t="s">
        <v>0</v>
      </c>
      <c r="G5" s="349" t="s">
        <v>357</v>
      </c>
      <c r="H5" s="348" t="s">
        <v>0</v>
      </c>
      <c r="I5" s="375"/>
    </row>
    <row r="6" spans="1:11" ht="24.9" customHeight="1" x14ac:dyDescent="0.25">
      <c r="A6" s="358" t="s">
        <v>325</v>
      </c>
      <c r="B6" s="366" t="s">
        <v>3</v>
      </c>
      <c r="C6" s="366" t="s">
        <v>3</v>
      </c>
      <c r="D6" s="366" t="s">
        <v>3</v>
      </c>
      <c r="E6" s="296" t="s">
        <v>3</v>
      </c>
      <c r="F6" s="368" t="s">
        <v>3</v>
      </c>
      <c r="G6" s="377" t="s">
        <v>3</v>
      </c>
      <c r="H6" s="368" t="s">
        <v>3</v>
      </c>
      <c r="I6" s="346"/>
    </row>
    <row r="7" spans="1:11" ht="24.9" customHeight="1" x14ac:dyDescent="0.25">
      <c r="A7" s="360" t="s">
        <v>501</v>
      </c>
      <c r="B7" s="361" t="s">
        <v>3</v>
      </c>
      <c r="C7" s="361" t="s">
        <v>3</v>
      </c>
      <c r="D7" s="361" t="s">
        <v>3</v>
      </c>
      <c r="E7" s="297" t="s">
        <v>3</v>
      </c>
      <c r="F7" s="337" t="s">
        <v>3</v>
      </c>
      <c r="G7" s="378" t="s">
        <v>3</v>
      </c>
      <c r="H7" s="337" t="s">
        <v>3</v>
      </c>
      <c r="I7" s="346"/>
    </row>
    <row r="8" spans="1:11" ht="24.9" customHeight="1" x14ac:dyDescent="0.25">
      <c r="A8" s="360" t="s">
        <v>549</v>
      </c>
      <c r="B8" s="361" t="s">
        <v>3</v>
      </c>
      <c r="C8" s="361" t="s">
        <v>3</v>
      </c>
      <c r="D8" s="361" t="s">
        <v>3</v>
      </c>
      <c r="E8" s="297" t="s">
        <v>3</v>
      </c>
      <c r="F8" s="337" t="s">
        <v>3</v>
      </c>
      <c r="G8" s="378" t="s">
        <v>3</v>
      </c>
      <c r="H8" s="337" t="s">
        <v>3</v>
      </c>
      <c r="I8" s="346"/>
    </row>
    <row r="9" spans="1:11" ht="24.9" customHeight="1" x14ac:dyDescent="0.25">
      <c r="A9" s="360" t="s">
        <v>319</v>
      </c>
      <c r="B9" s="361" t="s">
        <v>3</v>
      </c>
      <c r="C9" s="361" t="s">
        <v>3</v>
      </c>
      <c r="D9" s="361" t="s">
        <v>3</v>
      </c>
      <c r="E9" s="297" t="s">
        <v>3</v>
      </c>
      <c r="F9" s="337" t="s">
        <v>3</v>
      </c>
      <c r="G9" s="378" t="s">
        <v>3</v>
      </c>
      <c r="H9" s="337" t="s">
        <v>3</v>
      </c>
      <c r="I9" s="346"/>
    </row>
    <row r="10" spans="1:11" ht="24.9" customHeight="1" x14ac:dyDescent="0.25">
      <c r="A10" s="387" t="s">
        <v>425</v>
      </c>
      <c r="B10" s="361" t="s">
        <v>3</v>
      </c>
      <c r="C10" s="361" t="s">
        <v>3</v>
      </c>
      <c r="D10" s="361" t="s">
        <v>3</v>
      </c>
      <c r="E10" s="297" t="s">
        <v>3</v>
      </c>
      <c r="F10" s="337" t="s">
        <v>3</v>
      </c>
      <c r="G10" s="378" t="s">
        <v>3</v>
      </c>
      <c r="H10" s="337" t="s">
        <v>3</v>
      </c>
      <c r="I10" s="346"/>
    </row>
    <row r="11" spans="1:11" ht="24.9" customHeight="1" x14ac:dyDescent="0.25">
      <c r="A11" s="387" t="s">
        <v>401</v>
      </c>
      <c r="B11" s="361" t="s">
        <v>3</v>
      </c>
      <c r="C11" s="361" t="s">
        <v>3</v>
      </c>
      <c r="D11" s="361" t="s">
        <v>3</v>
      </c>
      <c r="E11" s="297" t="s">
        <v>3</v>
      </c>
      <c r="F11" s="337" t="s">
        <v>3</v>
      </c>
      <c r="G11" s="378" t="s">
        <v>3</v>
      </c>
      <c r="H11" s="337" t="s">
        <v>3</v>
      </c>
      <c r="I11" s="346"/>
    </row>
    <row r="12" spans="1:11" ht="24.9" customHeight="1" thickBot="1" x14ac:dyDescent="0.3">
      <c r="A12" s="388" t="s">
        <v>321</v>
      </c>
      <c r="B12" s="341" t="s">
        <v>3</v>
      </c>
      <c r="C12" s="341" t="s">
        <v>3</v>
      </c>
      <c r="D12" s="341" t="s">
        <v>3</v>
      </c>
      <c r="E12" s="298" t="s">
        <v>3</v>
      </c>
      <c r="F12" s="370" t="s">
        <v>3</v>
      </c>
      <c r="G12" s="379" t="s">
        <v>3</v>
      </c>
      <c r="H12" s="370" t="s">
        <v>3</v>
      </c>
      <c r="I12" s="346"/>
    </row>
    <row r="13" spans="1:11" ht="24.9" customHeight="1" thickBot="1" x14ac:dyDescent="0.3">
      <c r="A13" s="374" t="s">
        <v>527</v>
      </c>
      <c r="B13" s="363" t="str">
        <f t="shared" ref="B13:H13" si="0">IF(COUNT(B6:B12)=0,"",SUM(B6:B12))</f>
        <v/>
      </c>
      <c r="C13" s="363" t="str">
        <f t="shared" si="0"/>
        <v/>
      </c>
      <c r="D13" s="363" t="str">
        <f t="shared" si="0"/>
        <v/>
      </c>
      <c r="E13" s="343" t="str">
        <f t="shared" si="0"/>
        <v/>
      </c>
      <c r="F13" s="344" t="str">
        <f t="shared" si="0"/>
        <v/>
      </c>
      <c r="G13" s="343" t="str">
        <f t="shared" si="0"/>
        <v/>
      </c>
      <c r="H13" s="344" t="str">
        <f t="shared" si="0"/>
        <v/>
      </c>
      <c r="I13" s="346"/>
    </row>
    <row r="14" spans="1:11" s="382" customFormat="1" ht="24.9" customHeight="1" x14ac:dyDescent="0.25">
      <c r="A14" s="380"/>
      <c r="B14" s="381"/>
      <c r="C14" s="381"/>
      <c r="D14" s="381"/>
      <c r="E14" s="381"/>
      <c r="F14" s="381"/>
      <c r="G14" s="381"/>
      <c r="H14" s="381"/>
    </row>
    <row r="15" spans="1:11" ht="24.9" customHeight="1" x14ac:dyDescent="0.25">
      <c r="A15" s="383" t="s">
        <v>277</v>
      </c>
    </row>
  </sheetData>
  <sheetProtection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4" type="noConversion"/>
  <pageMargins left="0.75" right="0.75" top="1" bottom="1" header="0.5" footer="0.5"/>
  <pageSetup paperSize="9" scale="80" orientation="landscape" r:id="rId1"/>
  <headerFooter alignWithMargins="0">
    <oddHeader>&amp;L&amp;UMeasure : Animal welfare payments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L20"/>
  <sheetViews>
    <sheetView topLeftCell="A13" workbookViewId="0">
      <selection activeCell="D21" sqref="D21"/>
    </sheetView>
  </sheetViews>
  <sheetFormatPr defaultColWidth="9.109375" defaultRowHeight="24.9" customHeight="1" x14ac:dyDescent="0.25"/>
  <cols>
    <col min="1" max="1" width="14.33203125" style="56" customWidth="1"/>
    <col min="2" max="2" width="23.5546875" style="56" customWidth="1"/>
    <col min="3" max="3" width="47" style="56" customWidth="1"/>
    <col min="4" max="4" width="19.5546875" style="56" customWidth="1"/>
    <col min="5" max="5" width="19.44140625" style="56" customWidth="1"/>
    <col min="6" max="7" width="15.6640625" style="56" customWidth="1"/>
    <col min="8" max="8" width="23.33203125" style="56" customWidth="1"/>
    <col min="9" max="16384" width="9.109375" style="56"/>
  </cols>
  <sheetData>
    <row r="1" spans="1:12" ht="24.9" customHeight="1" x14ac:dyDescent="0.25">
      <c r="A1" s="25" t="s">
        <v>232</v>
      </c>
      <c r="B1" s="72" t="s">
        <v>439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68" t="s">
        <v>444</v>
      </c>
      <c r="D3" s="568" t="s">
        <v>456</v>
      </c>
      <c r="E3" s="585" t="s">
        <v>494</v>
      </c>
      <c r="F3" s="586"/>
      <c r="G3" s="509" t="s">
        <v>533</v>
      </c>
    </row>
    <row r="4" spans="1:12" s="41" customFormat="1" ht="24.9" customHeight="1" thickBot="1" x14ac:dyDescent="0.3">
      <c r="A4" s="519"/>
      <c r="B4" s="506"/>
      <c r="C4" s="569"/>
      <c r="D4" s="569"/>
      <c r="E4" s="234" t="s">
        <v>353</v>
      </c>
      <c r="F4" s="57" t="s">
        <v>527</v>
      </c>
      <c r="G4" s="520"/>
    </row>
    <row r="5" spans="1:12" s="41" customFormat="1" ht="66" x14ac:dyDescent="0.25">
      <c r="A5" s="540" t="s">
        <v>325</v>
      </c>
      <c r="B5" s="238" t="s">
        <v>412</v>
      </c>
      <c r="C5" s="242" t="s">
        <v>3</v>
      </c>
      <c r="D5" s="227"/>
      <c r="E5" s="45" t="s">
        <v>3</v>
      </c>
      <c r="F5" s="144" t="s">
        <v>3</v>
      </c>
      <c r="G5" s="44" t="s">
        <v>3</v>
      </c>
    </row>
    <row r="6" spans="1:12" s="41" customFormat="1" ht="19.5" customHeight="1" x14ac:dyDescent="0.25">
      <c r="A6" s="516"/>
      <c r="B6" s="239" t="s">
        <v>472</v>
      </c>
      <c r="C6" s="401" t="s">
        <v>3</v>
      </c>
      <c r="D6" s="402"/>
      <c r="E6" s="82" t="s">
        <v>3</v>
      </c>
      <c r="F6" s="395" t="s">
        <v>3</v>
      </c>
      <c r="G6" s="108" t="s">
        <v>3</v>
      </c>
    </row>
    <row r="7" spans="1:12" s="41" customFormat="1" ht="12.75" customHeight="1" x14ac:dyDescent="0.25">
      <c r="A7" s="516" t="s">
        <v>549</v>
      </c>
      <c r="B7" s="239" t="s">
        <v>553</v>
      </c>
      <c r="C7" s="243" t="s">
        <v>3</v>
      </c>
      <c r="D7" s="228"/>
      <c r="E7" s="48" t="s">
        <v>3</v>
      </c>
      <c r="F7" s="153" t="s">
        <v>3</v>
      </c>
      <c r="G7" s="47" t="s">
        <v>3</v>
      </c>
    </row>
    <row r="8" spans="1:12" s="41" customFormat="1" ht="26.4" x14ac:dyDescent="0.25">
      <c r="A8" s="516"/>
      <c r="B8" s="239" t="s">
        <v>340</v>
      </c>
      <c r="C8" s="243" t="s">
        <v>3</v>
      </c>
      <c r="D8" s="228"/>
      <c r="E8" s="48" t="s">
        <v>3</v>
      </c>
      <c r="F8" s="153" t="s">
        <v>3</v>
      </c>
      <c r="G8" s="47" t="s">
        <v>3</v>
      </c>
    </row>
    <row r="9" spans="1:12" s="41" customFormat="1" ht="19.5" customHeight="1" x14ac:dyDescent="0.25">
      <c r="A9" s="516"/>
      <c r="B9" s="239" t="s">
        <v>472</v>
      </c>
      <c r="C9" s="243" t="s">
        <v>3</v>
      </c>
      <c r="D9" s="228"/>
      <c r="E9" s="48" t="s">
        <v>3</v>
      </c>
      <c r="F9" s="153" t="s">
        <v>3</v>
      </c>
      <c r="G9" s="47" t="s">
        <v>3</v>
      </c>
    </row>
    <row r="10" spans="1:12" s="41" customFormat="1" ht="52.8" x14ac:dyDescent="0.25">
      <c r="A10" s="516" t="s">
        <v>319</v>
      </c>
      <c r="B10" s="239" t="s">
        <v>333</v>
      </c>
      <c r="C10" s="243" t="s">
        <v>3</v>
      </c>
      <c r="D10" s="228"/>
      <c r="E10" s="48" t="s">
        <v>3</v>
      </c>
      <c r="F10" s="153" t="s">
        <v>3</v>
      </c>
      <c r="G10" s="47" t="s">
        <v>3</v>
      </c>
    </row>
    <row r="11" spans="1:12" ht="39.6" x14ac:dyDescent="0.25">
      <c r="A11" s="516"/>
      <c r="B11" s="239" t="s">
        <v>480</v>
      </c>
      <c r="C11" s="243" t="s">
        <v>3</v>
      </c>
      <c r="D11" s="228"/>
      <c r="E11" s="48" t="s">
        <v>3</v>
      </c>
      <c r="F11" s="153" t="s">
        <v>3</v>
      </c>
      <c r="G11" s="47" t="s">
        <v>3</v>
      </c>
    </row>
    <row r="12" spans="1:12" ht="79.2" x14ac:dyDescent="0.25">
      <c r="A12" s="516"/>
      <c r="B12" s="239" t="s">
        <v>413</v>
      </c>
      <c r="C12" s="243" t="s">
        <v>3</v>
      </c>
      <c r="D12" s="228"/>
      <c r="E12" s="48" t="s">
        <v>3</v>
      </c>
      <c r="F12" s="153" t="s">
        <v>3</v>
      </c>
      <c r="G12" s="47" t="s">
        <v>3</v>
      </c>
    </row>
    <row r="13" spans="1:12" ht="30.75" customHeight="1" x14ac:dyDescent="0.25">
      <c r="A13" s="516"/>
      <c r="B13" s="239" t="s">
        <v>421</v>
      </c>
      <c r="C13" s="243" t="s">
        <v>3</v>
      </c>
      <c r="D13" s="228"/>
      <c r="E13" s="48" t="s">
        <v>3</v>
      </c>
      <c r="F13" s="153" t="s">
        <v>3</v>
      </c>
      <c r="G13" s="47" t="s">
        <v>3</v>
      </c>
    </row>
    <row r="14" spans="1:12" ht="26.4" x14ac:dyDescent="0.25">
      <c r="A14" s="516"/>
      <c r="B14" s="239" t="s">
        <v>509</v>
      </c>
      <c r="C14" s="243" t="s">
        <v>3</v>
      </c>
      <c r="D14" s="228"/>
      <c r="E14" s="48" t="s">
        <v>3</v>
      </c>
      <c r="F14" s="153" t="s">
        <v>3</v>
      </c>
      <c r="G14" s="47" t="s">
        <v>3</v>
      </c>
    </row>
    <row r="15" spans="1:12" ht="18.75" customHeight="1" x14ac:dyDescent="0.25">
      <c r="A15" s="516"/>
      <c r="B15" s="239" t="s">
        <v>472</v>
      </c>
      <c r="C15" s="400" t="s">
        <v>3</v>
      </c>
      <c r="D15" s="399"/>
      <c r="E15" s="89" t="s">
        <v>3</v>
      </c>
      <c r="F15" s="394" t="s">
        <v>3</v>
      </c>
      <c r="G15" s="109" t="s">
        <v>3</v>
      </c>
    </row>
    <row r="16" spans="1:12" ht="22.5" customHeight="1" x14ac:dyDescent="0.25">
      <c r="A16" s="516" t="s">
        <v>501</v>
      </c>
      <c r="B16" s="584"/>
      <c r="C16" s="400" t="s">
        <v>3</v>
      </c>
      <c r="D16" s="399"/>
      <c r="E16" s="89" t="s">
        <v>3</v>
      </c>
      <c r="F16" s="394" t="s">
        <v>3</v>
      </c>
      <c r="G16" s="109" t="s">
        <v>3</v>
      </c>
    </row>
    <row r="17" spans="1:7" ht="34.5" customHeight="1" x14ac:dyDescent="0.25">
      <c r="A17" s="514" t="s">
        <v>425</v>
      </c>
      <c r="B17" s="546"/>
      <c r="C17" s="400" t="s">
        <v>3</v>
      </c>
      <c r="D17" s="399"/>
      <c r="E17" s="89" t="s">
        <v>3</v>
      </c>
      <c r="F17" s="394" t="s">
        <v>3</v>
      </c>
      <c r="G17" s="109" t="s">
        <v>3</v>
      </c>
    </row>
    <row r="18" spans="1:7" ht="25.5" customHeight="1" x14ac:dyDescent="0.25">
      <c r="A18" s="514" t="s">
        <v>401</v>
      </c>
      <c r="B18" s="546"/>
      <c r="C18" s="400" t="s">
        <v>3</v>
      </c>
      <c r="D18" s="399"/>
      <c r="E18" s="89" t="s">
        <v>3</v>
      </c>
      <c r="F18" s="394" t="s">
        <v>3</v>
      </c>
      <c r="G18" s="109" t="s">
        <v>3</v>
      </c>
    </row>
    <row r="19" spans="1:7" ht="24.9" customHeight="1" thickBot="1" x14ac:dyDescent="0.3">
      <c r="A19" s="512" t="s">
        <v>321</v>
      </c>
      <c r="B19" s="544"/>
      <c r="C19" s="244" t="s">
        <v>3</v>
      </c>
      <c r="D19" s="229"/>
      <c r="E19" s="51" t="s">
        <v>3</v>
      </c>
      <c r="F19" s="145" t="s">
        <v>3</v>
      </c>
      <c r="G19" s="50" t="s">
        <v>3</v>
      </c>
    </row>
    <row r="20" spans="1:7" ht="24.9" customHeight="1" thickBot="1" x14ac:dyDescent="0.3">
      <c r="A20" s="502" t="s">
        <v>527</v>
      </c>
      <c r="B20" s="503"/>
      <c r="C20" s="53" t="str">
        <f>IF(COUNT(C5:C19)=0,"",SUM(C5:C19))</f>
        <v/>
      </c>
      <c r="D20" s="464" t="s">
        <v>3</v>
      </c>
      <c r="E20" s="93" t="str">
        <f>IF(COUNT(E5:E19)=0,"",SUM(E5:E19))</f>
        <v/>
      </c>
      <c r="F20" s="160" t="str">
        <f>IF(COUNT(F5:F19)=0,"",SUM(F5:F19))</f>
        <v/>
      </c>
      <c r="G20" s="53" t="str">
        <f>IF(COUNT(G5:G19)=0,"",SUM(G5:G19))</f>
        <v/>
      </c>
    </row>
  </sheetData>
  <sheetProtection selectLockedCells="1"/>
  <mergeCells count="14">
    <mergeCell ref="G3:G4"/>
    <mergeCell ref="C3:C4"/>
    <mergeCell ref="A20:B20"/>
    <mergeCell ref="A3:A4"/>
    <mergeCell ref="B3:B4"/>
    <mergeCell ref="A19:B19"/>
    <mergeCell ref="A18:B18"/>
    <mergeCell ref="A16:B16"/>
    <mergeCell ref="A17:B17"/>
    <mergeCell ref="A5:A6"/>
    <mergeCell ref="A7:A9"/>
    <mergeCell ref="A10:A15"/>
    <mergeCell ref="E3:F3"/>
    <mergeCell ref="D3:D4"/>
  </mergeCells>
  <phoneticPr fontId="4" type="noConversion"/>
  <pageMargins left="0.75" right="0.75" top="1" bottom="1" header="0.5" footer="0.5"/>
  <pageSetup paperSize="9" scale="76" orientation="landscape" r:id="rId1"/>
  <headerFooter alignWithMargins="0">
    <oddHeader>&amp;L&amp;UMeasure : Support for non-productive investments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tabColor rgb="FF92D050"/>
    <pageSetUpPr fitToPage="1"/>
  </sheetPr>
  <dimension ref="A1:L14"/>
  <sheetViews>
    <sheetView workbookViewId="0">
      <selection activeCell="J5" sqref="J5:K5"/>
    </sheetView>
  </sheetViews>
  <sheetFormatPr defaultColWidth="9.109375" defaultRowHeight="24.9" customHeight="1" x14ac:dyDescent="0.25"/>
  <cols>
    <col min="1" max="1" width="13.33203125" style="56" customWidth="1"/>
    <col min="2" max="2" width="46.44140625" style="56" customWidth="1"/>
    <col min="3" max="3" width="12.109375" style="56" customWidth="1"/>
    <col min="4" max="4" width="11.33203125" style="56" customWidth="1"/>
    <col min="5" max="9" width="12.6640625" style="56" customWidth="1"/>
    <col min="10" max="10" width="13.6640625" style="56" customWidth="1"/>
    <col min="11" max="11" width="14.88671875" style="56" customWidth="1"/>
    <col min="12" max="16384" width="9.109375" style="56"/>
  </cols>
  <sheetData>
    <row r="1" spans="1:12" ht="24.9" customHeight="1" x14ac:dyDescent="0.25">
      <c r="A1" s="25" t="s">
        <v>233</v>
      </c>
      <c r="B1" s="72" t="s">
        <v>368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09" t="s">
        <v>444</v>
      </c>
      <c r="D3" s="509" t="s">
        <v>446</v>
      </c>
      <c r="E3" s="504" t="s">
        <v>443</v>
      </c>
      <c r="F3" s="511"/>
      <c r="G3" s="511"/>
      <c r="H3" s="511"/>
      <c r="I3" s="505"/>
      <c r="J3" s="566" t="s">
        <v>494</v>
      </c>
      <c r="K3" s="567"/>
    </row>
    <row r="4" spans="1:12" s="107" customFormat="1" ht="24.9" customHeight="1" thickBot="1" x14ac:dyDescent="0.3">
      <c r="A4" s="519"/>
      <c r="B4" s="506"/>
      <c r="C4" s="520"/>
      <c r="D4" s="520"/>
      <c r="E4" s="42" t="s">
        <v>328</v>
      </c>
      <c r="F4" s="142" t="s">
        <v>322</v>
      </c>
      <c r="G4" s="142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54.75" customHeight="1" x14ac:dyDescent="0.25">
      <c r="A5" s="540" t="s">
        <v>325</v>
      </c>
      <c r="B5" s="238" t="s">
        <v>305</v>
      </c>
      <c r="C5" s="127">
        <v>171</v>
      </c>
      <c r="D5" s="126">
        <v>162</v>
      </c>
      <c r="E5" s="45">
        <v>0</v>
      </c>
      <c r="F5" s="454">
        <v>179.53239999999994</v>
      </c>
      <c r="G5" s="454">
        <v>366.9128</v>
      </c>
      <c r="H5" s="59">
        <v>0</v>
      </c>
      <c r="I5" s="60">
        <f>IF(COUNT(E5:H5)=0,"",SUM(E5:H5))</f>
        <v>546.44519999999989</v>
      </c>
      <c r="J5" s="455">
        <v>2228.4802099999997</v>
      </c>
      <c r="K5" s="456">
        <v>3059.2227800000001</v>
      </c>
    </row>
    <row r="6" spans="1:12" s="41" customFormat="1" ht="24" customHeight="1" x14ac:dyDescent="0.25">
      <c r="A6" s="516"/>
      <c r="B6" s="239" t="s">
        <v>472</v>
      </c>
      <c r="C6" s="123">
        <v>0</v>
      </c>
      <c r="D6" s="406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3">
        <v>0</v>
      </c>
      <c r="K6" s="84">
        <v>0</v>
      </c>
    </row>
    <row r="7" spans="1:12" s="41" customFormat="1" ht="28.5" customHeight="1" x14ac:dyDescent="0.25">
      <c r="A7" s="516" t="s">
        <v>549</v>
      </c>
      <c r="B7" s="239" t="s">
        <v>339</v>
      </c>
      <c r="C7" s="114">
        <v>0</v>
      </c>
      <c r="D7" s="128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7">
        <v>0</v>
      </c>
      <c r="K7" s="49">
        <v>0</v>
      </c>
    </row>
    <row r="8" spans="1:12" s="41" customFormat="1" ht="28.5" customHeight="1" x14ac:dyDescent="0.25">
      <c r="A8" s="516"/>
      <c r="B8" s="239" t="s">
        <v>472</v>
      </c>
      <c r="C8" s="116">
        <v>0</v>
      </c>
      <c r="D8" s="427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110">
        <v>0</v>
      </c>
      <c r="K8" s="111">
        <v>0</v>
      </c>
    </row>
    <row r="9" spans="1:12" s="41" customFormat="1" ht="28.5" customHeight="1" x14ac:dyDescent="0.25">
      <c r="A9" s="589" t="s">
        <v>501</v>
      </c>
      <c r="B9" s="590"/>
      <c r="C9" s="116">
        <v>0</v>
      </c>
      <c r="D9" s="427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110">
        <v>0</v>
      </c>
      <c r="K9" s="111">
        <v>0</v>
      </c>
    </row>
    <row r="10" spans="1:12" s="41" customFormat="1" ht="28.5" customHeight="1" x14ac:dyDescent="0.25">
      <c r="A10" s="591" t="s">
        <v>319</v>
      </c>
      <c r="B10" s="592"/>
      <c r="C10" s="116">
        <v>0</v>
      </c>
      <c r="D10" s="427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110">
        <v>0</v>
      </c>
      <c r="K10" s="111">
        <v>0</v>
      </c>
    </row>
    <row r="11" spans="1:12" s="41" customFormat="1" ht="28.5" customHeight="1" x14ac:dyDescent="0.25">
      <c r="A11" s="593" t="s">
        <v>425</v>
      </c>
      <c r="B11" s="594"/>
      <c r="C11" s="116">
        <v>0</v>
      </c>
      <c r="D11" s="427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110">
        <v>0</v>
      </c>
      <c r="K11" s="111">
        <v>0</v>
      </c>
    </row>
    <row r="12" spans="1:12" s="41" customFormat="1" ht="28.5" customHeight="1" x14ac:dyDescent="0.25">
      <c r="A12" s="593" t="s">
        <v>401</v>
      </c>
      <c r="B12" s="594"/>
      <c r="C12" s="116">
        <v>0</v>
      </c>
      <c r="D12" s="427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110">
        <v>0</v>
      </c>
      <c r="K12" s="111">
        <v>0</v>
      </c>
    </row>
    <row r="13" spans="1:12" s="41" customFormat="1" ht="24.9" customHeight="1" thickBot="1" x14ac:dyDescent="0.3">
      <c r="A13" s="587" t="s">
        <v>321</v>
      </c>
      <c r="B13" s="588"/>
      <c r="C13" s="130">
        <v>0</v>
      </c>
      <c r="D13" s="129">
        <v>0</v>
      </c>
      <c r="E13" s="51">
        <v>0</v>
      </c>
      <c r="F13" s="135">
        <v>0</v>
      </c>
      <c r="G13" s="135">
        <v>0</v>
      </c>
      <c r="H13" s="135">
        <v>0</v>
      </c>
      <c r="I13" s="63">
        <f t="shared" si="0"/>
        <v>0</v>
      </c>
      <c r="J13" s="137">
        <v>0</v>
      </c>
      <c r="K13" s="52">
        <v>0</v>
      </c>
    </row>
    <row r="14" spans="1:12" ht="24.9" customHeight="1" thickBot="1" x14ac:dyDescent="0.3">
      <c r="A14" s="502" t="s">
        <v>527</v>
      </c>
      <c r="B14" s="503"/>
      <c r="C14" s="112">
        <f t="shared" ref="C14:K14" si="1">IF(COUNT(C5:C13)=0,"",SUM(C5:C13))</f>
        <v>171</v>
      </c>
      <c r="D14" s="112">
        <f t="shared" si="1"/>
        <v>162</v>
      </c>
      <c r="E14" s="54">
        <f t="shared" si="1"/>
        <v>0</v>
      </c>
      <c r="F14" s="65">
        <f t="shared" si="1"/>
        <v>179.53239999999994</v>
      </c>
      <c r="G14" s="65">
        <f t="shared" si="1"/>
        <v>366.9128</v>
      </c>
      <c r="H14" s="65">
        <f t="shared" si="1"/>
        <v>0</v>
      </c>
      <c r="I14" s="55">
        <f t="shared" si="1"/>
        <v>546.44519999999989</v>
      </c>
      <c r="J14" s="75">
        <f t="shared" si="1"/>
        <v>2228.4802099999997</v>
      </c>
      <c r="K14" s="77">
        <f t="shared" si="1"/>
        <v>3059.2227800000001</v>
      </c>
    </row>
  </sheetData>
  <sheetProtection selectLockedCells="1"/>
  <mergeCells count="14">
    <mergeCell ref="A14:B14"/>
    <mergeCell ref="B3:B4"/>
    <mergeCell ref="J3:K3"/>
    <mergeCell ref="C3:C4"/>
    <mergeCell ref="D3:D4"/>
    <mergeCell ref="E3:I3"/>
    <mergeCell ref="A13:B13"/>
    <mergeCell ref="A5:A6"/>
    <mergeCell ref="A7:A8"/>
    <mergeCell ref="A9:B9"/>
    <mergeCell ref="A10:B10"/>
    <mergeCell ref="A11:B11"/>
    <mergeCell ref="A12:B12"/>
    <mergeCell ref="A3:A4"/>
  </mergeCells>
  <phoneticPr fontId="4" type="noConversion"/>
  <pageMargins left="0.25" right="0.25" top="0.75" bottom="0.75" header="0.3" footer="0.3"/>
  <pageSetup paperSize="9" scale="83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92D050"/>
    <pageSetUpPr fitToPage="1"/>
  </sheetPr>
  <dimension ref="A1:L13"/>
  <sheetViews>
    <sheetView workbookViewId="0">
      <selection activeCell="C5" sqref="C5:H5"/>
    </sheetView>
  </sheetViews>
  <sheetFormatPr defaultColWidth="9.109375" defaultRowHeight="24.9" customHeight="1" x14ac:dyDescent="0.25"/>
  <cols>
    <col min="1" max="1" width="16.88671875" style="56" customWidth="1"/>
    <col min="2" max="2" width="19.88671875" style="56" customWidth="1"/>
    <col min="3" max="3" width="21" style="56" customWidth="1"/>
    <col min="4" max="4" width="19.6640625" style="56" customWidth="1"/>
    <col min="5" max="10" width="15.6640625" style="56" customWidth="1"/>
    <col min="11" max="16384" width="9.109375" style="56"/>
  </cols>
  <sheetData>
    <row r="1" spans="1:12" ht="24.9" customHeight="1" x14ac:dyDescent="0.25">
      <c r="A1" s="25" t="s">
        <v>234</v>
      </c>
      <c r="B1" s="72" t="s">
        <v>370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09" t="s">
        <v>444</v>
      </c>
      <c r="D3" s="509" t="s">
        <v>446</v>
      </c>
      <c r="E3" s="504" t="s">
        <v>541</v>
      </c>
      <c r="F3" s="511"/>
      <c r="G3" s="511"/>
      <c r="H3" s="505"/>
      <c r="I3" s="566" t="s">
        <v>494</v>
      </c>
      <c r="J3" s="567"/>
    </row>
    <row r="4" spans="1:12" s="41" customFormat="1" ht="24.9" customHeight="1" thickBot="1" x14ac:dyDescent="0.3">
      <c r="A4" s="519"/>
      <c r="B4" s="506"/>
      <c r="C4" s="510"/>
      <c r="D4" s="510"/>
      <c r="E4" s="42" t="s">
        <v>328</v>
      </c>
      <c r="F4" s="142" t="s">
        <v>322</v>
      </c>
      <c r="G4" s="57" t="s">
        <v>472</v>
      </c>
      <c r="H4" s="43" t="s">
        <v>527</v>
      </c>
      <c r="I4" s="42" t="s">
        <v>353</v>
      </c>
      <c r="J4" s="43" t="s">
        <v>527</v>
      </c>
    </row>
    <row r="5" spans="1:12" s="41" customFormat="1" ht="39.6" x14ac:dyDescent="0.25">
      <c r="A5" s="595" t="s">
        <v>325</v>
      </c>
      <c r="B5" s="238" t="s">
        <v>305</v>
      </c>
      <c r="C5" s="44">
        <v>2</v>
      </c>
      <c r="D5" s="126">
        <v>2</v>
      </c>
      <c r="E5" s="45">
        <v>0</v>
      </c>
      <c r="F5" s="454">
        <v>24.426100000000002</v>
      </c>
      <c r="G5" s="59"/>
      <c r="H5" s="60">
        <f>IF(COUNT(E5:G5)=0,"",SUM(E5:G5))</f>
        <v>24.426100000000002</v>
      </c>
      <c r="I5" s="455">
        <v>20.658279999999998</v>
      </c>
      <c r="J5" s="456">
        <v>27.544370000000004</v>
      </c>
    </row>
    <row r="6" spans="1:12" s="41" customFormat="1" ht="19.5" customHeight="1" x14ac:dyDescent="0.25">
      <c r="A6" s="596"/>
      <c r="B6" s="239" t="s">
        <v>472</v>
      </c>
      <c r="C6" s="108">
        <v>0</v>
      </c>
      <c r="D6" s="406">
        <v>0</v>
      </c>
      <c r="E6" s="48">
        <v>0</v>
      </c>
      <c r="F6" s="61">
        <v>0</v>
      </c>
      <c r="G6" s="61">
        <v>0</v>
      </c>
      <c r="H6" s="62">
        <f t="shared" ref="H6:H12" si="0">IF(COUNT(E6:G6)=0,"",SUM(E6:G6))</f>
        <v>0</v>
      </c>
      <c r="I6" s="83">
        <v>0</v>
      </c>
      <c r="J6" s="84">
        <v>0</v>
      </c>
    </row>
    <row r="7" spans="1:12" s="41" customFormat="1" ht="19.5" customHeight="1" x14ac:dyDescent="0.25">
      <c r="A7" s="601" t="s">
        <v>549</v>
      </c>
      <c r="B7" s="602"/>
      <c r="C7" s="108">
        <v>0</v>
      </c>
      <c r="D7" s="406">
        <v>0</v>
      </c>
      <c r="E7" s="48">
        <v>0</v>
      </c>
      <c r="F7" s="61">
        <v>0</v>
      </c>
      <c r="G7" s="61">
        <v>0</v>
      </c>
      <c r="H7" s="62">
        <f t="shared" si="0"/>
        <v>0</v>
      </c>
      <c r="I7" s="83">
        <v>0</v>
      </c>
      <c r="J7" s="84">
        <v>0</v>
      </c>
    </row>
    <row r="8" spans="1:12" s="41" customFormat="1" ht="20.25" customHeight="1" x14ac:dyDescent="0.25">
      <c r="A8" s="597" t="s">
        <v>501</v>
      </c>
      <c r="B8" s="598"/>
      <c r="C8" s="108">
        <v>0</v>
      </c>
      <c r="D8" s="406">
        <v>0</v>
      </c>
      <c r="E8" s="48">
        <v>0</v>
      </c>
      <c r="F8" s="61">
        <v>0</v>
      </c>
      <c r="G8" s="61">
        <v>0</v>
      </c>
      <c r="H8" s="62">
        <f t="shared" si="0"/>
        <v>0</v>
      </c>
      <c r="I8" s="83">
        <v>0</v>
      </c>
      <c r="J8" s="84">
        <v>0</v>
      </c>
    </row>
    <row r="9" spans="1:12" s="41" customFormat="1" ht="21" customHeight="1" x14ac:dyDescent="0.25">
      <c r="A9" s="599" t="s">
        <v>319</v>
      </c>
      <c r="B9" s="600"/>
      <c r="C9" s="108">
        <v>0</v>
      </c>
      <c r="D9" s="406">
        <v>0</v>
      </c>
      <c r="E9" s="48">
        <v>0</v>
      </c>
      <c r="F9" s="61">
        <v>0</v>
      </c>
      <c r="G9" s="61">
        <v>0</v>
      </c>
      <c r="H9" s="62">
        <f t="shared" si="0"/>
        <v>0</v>
      </c>
      <c r="I9" s="83">
        <v>0</v>
      </c>
      <c r="J9" s="84">
        <v>0</v>
      </c>
    </row>
    <row r="10" spans="1:12" s="41" customFormat="1" ht="27" customHeight="1" x14ac:dyDescent="0.25">
      <c r="A10" s="593" t="s">
        <v>425</v>
      </c>
      <c r="B10" s="594"/>
      <c r="C10" s="108">
        <v>0</v>
      </c>
      <c r="D10" s="406">
        <v>0</v>
      </c>
      <c r="E10" s="48">
        <v>0</v>
      </c>
      <c r="F10" s="61">
        <v>0</v>
      </c>
      <c r="G10" s="61">
        <v>0</v>
      </c>
      <c r="H10" s="62">
        <f t="shared" si="0"/>
        <v>0</v>
      </c>
      <c r="I10" s="83">
        <v>0</v>
      </c>
      <c r="J10" s="84">
        <v>0</v>
      </c>
    </row>
    <row r="11" spans="1:12" s="41" customFormat="1" ht="19.5" customHeight="1" x14ac:dyDescent="0.25">
      <c r="A11" s="593" t="s">
        <v>401</v>
      </c>
      <c r="B11" s="594"/>
      <c r="C11" s="108">
        <v>0</v>
      </c>
      <c r="D11" s="406">
        <v>0</v>
      </c>
      <c r="E11" s="48">
        <v>0</v>
      </c>
      <c r="F11" s="61">
        <v>0</v>
      </c>
      <c r="G11" s="61">
        <v>0</v>
      </c>
      <c r="H11" s="62">
        <f t="shared" si="0"/>
        <v>0</v>
      </c>
      <c r="I11" s="83">
        <v>0</v>
      </c>
      <c r="J11" s="84">
        <v>0</v>
      </c>
    </row>
    <row r="12" spans="1:12" s="41" customFormat="1" ht="24.9" customHeight="1" thickBot="1" x14ac:dyDescent="0.3">
      <c r="A12" s="587" t="s">
        <v>321</v>
      </c>
      <c r="B12" s="588"/>
      <c r="C12" s="50">
        <v>0</v>
      </c>
      <c r="D12" s="129">
        <v>0</v>
      </c>
      <c r="E12" s="51">
        <v>0</v>
      </c>
      <c r="F12" s="135">
        <v>0</v>
      </c>
      <c r="G12" s="135">
        <v>0</v>
      </c>
      <c r="H12" s="63">
        <f t="shared" si="0"/>
        <v>0</v>
      </c>
      <c r="I12" s="137">
        <v>0</v>
      </c>
      <c r="J12" s="52">
        <v>0</v>
      </c>
    </row>
    <row r="13" spans="1:12" ht="24.9" customHeight="1" thickBot="1" x14ac:dyDescent="0.3">
      <c r="A13" s="542" t="s">
        <v>527</v>
      </c>
      <c r="B13" s="543"/>
      <c r="C13" s="143">
        <f t="shared" ref="C13:J13" si="1">IF(COUNT(C5:C12)=0,"",SUM(C5:C12))</f>
        <v>2</v>
      </c>
      <c r="D13" s="53">
        <f t="shared" si="1"/>
        <v>2</v>
      </c>
      <c r="E13" s="54">
        <f t="shared" si="1"/>
        <v>0</v>
      </c>
      <c r="F13" s="65">
        <f t="shared" si="1"/>
        <v>24.426100000000002</v>
      </c>
      <c r="G13" s="65">
        <f t="shared" si="1"/>
        <v>0</v>
      </c>
      <c r="H13" s="55">
        <f t="shared" si="1"/>
        <v>24.426100000000002</v>
      </c>
      <c r="I13" s="54">
        <f t="shared" si="1"/>
        <v>20.658279999999998</v>
      </c>
      <c r="J13" s="55">
        <f t="shared" si="1"/>
        <v>27.544370000000004</v>
      </c>
    </row>
  </sheetData>
  <sheetProtection selectLockedCells="1"/>
  <mergeCells count="14">
    <mergeCell ref="A13:B13"/>
    <mergeCell ref="B3:B4"/>
    <mergeCell ref="I3:J3"/>
    <mergeCell ref="D3:D4"/>
    <mergeCell ref="E3:H3"/>
    <mergeCell ref="C3:C4"/>
    <mergeCell ref="A11:B11"/>
    <mergeCell ref="A5:A6"/>
    <mergeCell ref="A8:B8"/>
    <mergeCell ref="A9:B9"/>
    <mergeCell ref="A10:B10"/>
    <mergeCell ref="A12:B12"/>
    <mergeCell ref="A7:B7"/>
    <mergeCell ref="A3:A4"/>
  </mergeCells>
  <phoneticPr fontId="4" type="noConversion"/>
  <pageMargins left="0.25" right="0.25" top="0.75" bottom="0.75" header="0.3" footer="0.3"/>
  <pageSetup paperSize="9" scale="84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92D050"/>
    <pageSetUpPr fitToPage="1"/>
  </sheetPr>
  <dimension ref="A1:L14"/>
  <sheetViews>
    <sheetView workbookViewId="0">
      <selection activeCell="J5" sqref="J5:K5"/>
    </sheetView>
  </sheetViews>
  <sheetFormatPr defaultColWidth="9.109375" defaultRowHeight="24.9" customHeight="1" x14ac:dyDescent="0.25"/>
  <cols>
    <col min="1" max="1" width="14.44140625" style="56" customWidth="1"/>
    <col min="2" max="2" width="42.5546875" style="56" customWidth="1"/>
    <col min="3" max="4" width="12.6640625" style="56" customWidth="1"/>
    <col min="5" max="9" width="10.6640625" style="56" customWidth="1"/>
    <col min="10" max="11" width="15.6640625" style="56" customWidth="1"/>
    <col min="12" max="16384" width="9.109375" style="56"/>
  </cols>
  <sheetData>
    <row r="1" spans="1:12" ht="24.9" customHeight="1" x14ac:dyDescent="0.25">
      <c r="A1" s="25" t="s">
        <v>235</v>
      </c>
      <c r="B1" s="72" t="s">
        <v>369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09" t="s">
        <v>444</v>
      </c>
      <c r="D3" s="509" t="s">
        <v>446</v>
      </c>
      <c r="E3" s="504" t="s">
        <v>443</v>
      </c>
      <c r="F3" s="511"/>
      <c r="G3" s="511"/>
      <c r="H3" s="511"/>
      <c r="I3" s="505"/>
      <c r="J3" s="566" t="s">
        <v>494</v>
      </c>
      <c r="K3" s="567"/>
    </row>
    <row r="4" spans="1:12" s="41" customFormat="1" ht="42.75" customHeight="1" thickBot="1" x14ac:dyDescent="0.3">
      <c r="A4" s="519"/>
      <c r="B4" s="506"/>
      <c r="C4" s="520"/>
      <c r="D4" s="520"/>
      <c r="E4" s="42" t="s">
        <v>328</v>
      </c>
      <c r="F4" s="142" t="s">
        <v>322</v>
      </c>
      <c r="G4" s="142" t="s">
        <v>362</v>
      </c>
      <c r="H4" s="57" t="s">
        <v>428</v>
      </c>
      <c r="I4" s="43" t="s">
        <v>527</v>
      </c>
      <c r="J4" s="42" t="s">
        <v>353</v>
      </c>
      <c r="K4" s="43" t="s">
        <v>527</v>
      </c>
    </row>
    <row r="5" spans="1:12" s="41" customFormat="1" ht="45" customHeight="1" x14ac:dyDescent="0.25">
      <c r="A5" s="540" t="s">
        <v>325</v>
      </c>
      <c r="B5" s="391" t="s">
        <v>305</v>
      </c>
      <c r="C5" s="126">
        <v>39</v>
      </c>
      <c r="D5" s="126">
        <v>39</v>
      </c>
      <c r="E5" s="45">
        <v>0</v>
      </c>
      <c r="F5" s="454">
        <v>7.2706</v>
      </c>
      <c r="G5" s="454">
        <v>184.34780000000003</v>
      </c>
      <c r="H5" s="59">
        <v>0</v>
      </c>
      <c r="I5" s="60">
        <f>IF(COUNT(E5:H5)=0,"",SUM(E5:H5))</f>
        <v>191.61840000000004</v>
      </c>
      <c r="J5" s="455">
        <v>435.8692299999999</v>
      </c>
      <c r="K5" s="456">
        <v>581.15887999999984</v>
      </c>
    </row>
    <row r="6" spans="1:12" s="41" customFormat="1" ht="29.25" customHeight="1" x14ac:dyDescent="0.25">
      <c r="A6" s="516"/>
      <c r="B6" s="392" t="s">
        <v>472</v>
      </c>
      <c r="C6" s="128">
        <v>0</v>
      </c>
      <c r="D6" s="128">
        <v>0</v>
      </c>
      <c r="E6" s="48">
        <v>0</v>
      </c>
      <c r="F6" s="61">
        <v>0</v>
      </c>
      <c r="G6" s="61">
        <v>0</v>
      </c>
      <c r="H6" s="61">
        <v>0</v>
      </c>
      <c r="I6" s="62">
        <f t="shared" ref="I6:I13" si="0">IF(COUNT(E6:H6)=0,"",SUM(E6:H6))</f>
        <v>0</v>
      </c>
      <c r="J6" s="87">
        <v>0</v>
      </c>
      <c r="K6" s="49">
        <v>0</v>
      </c>
    </row>
    <row r="7" spans="1:12" s="41" customFormat="1" ht="32.25" customHeight="1" x14ac:dyDescent="0.25">
      <c r="A7" s="516" t="s">
        <v>549</v>
      </c>
      <c r="B7" s="392" t="s">
        <v>339</v>
      </c>
      <c r="C7" s="128">
        <v>0</v>
      </c>
      <c r="D7" s="128">
        <v>0</v>
      </c>
      <c r="E7" s="48">
        <v>0</v>
      </c>
      <c r="F7" s="61">
        <v>0</v>
      </c>
      <c r="G7" s="61">
        <v>0</v>
      </c>
      <c r="H7" s="61">
        <v>0</v>
      </c>
      <c r="I7" s="62">
        <f t="shared" si="0"/>
        <v>0</v>
      </c>
      <c r="J7" s="87">
        <v>0</v>
      </c>
      <c r="K7" s="49">
        <v>0</v>
      </c>
    </row>
    <row r="8" spans="1:12" s="41" customFormat="1" ht="32.25" customHeight="1" x14ac:dyDescent="0.25">
      <c r="A8" s="516"/>
      <c r="B8" s="392" t="s">
        <v>472</v>
      </c>
      <c r="C8" s="128">
        <v>0</v>
      </c>
      <c r="D8" s="128">
        <v>0</v>
      </c>
      <c r="E8" s="48">
        <v>0</v>
      </c>
      <c r="F8" s="61">
        <v>0</v>
      </c>
      <c r="G8" s="61">
        <v>0</v>
      </c>
      <c r="H8" s="61">
        <v>0</v>
      </c>
      <c r="I8" s="62">
        <f t="shared" si="0"/>
        <v>0</v>
      </c>
      <c r="J8" s="87">
        <v>0</v>
      </c>
      <c r="K8" s="49">
        <v>0</v>
      </c>
    </row>
    <row r="9" spans="1:12" s="41" customFormat="1" ht="32.25" customHeight="1" x14ac:dyDescent="0.25">
      <c r="A9" s="597" t="s">
        <v>501</v>
      </c>
      <c r="B9" s="604"/>
      <c r="C9" s="128">
        <v>0</v>
      </c>
      <c r="D9" s="128">
        <v>0</v>
      </c>
      <c r="E9" s="48">
        <v>0</v>
      </c>
      <c r="F9" s="61">
        <v>0</v>
      </c>
      <c r="G9" s="61">
        <v>0</v>
      </c>
      <c r="H9" s="61">
        <v>0</v>
      </c>
      <c r="I9" s="62">
        <f t="shared" si="0"/>
        <v>0</v>
      </c>
      <c r="J9" s="87">
        <v>0</v>
      </c>
      <c r="K9" s="49">
        <v>0</v>
      </c>
    </row>
    <row r="10" spans="1:12" s="41" customFormat="1" ht="32.25" customHeight="1" x14ac:dyDescent="0.25">
      <c r="A10" s="599" t="s">
        <v>319</v>
      </c>
      <c r="B10" s="605"/>
      <c r="C10" s="128">
        <v>0</v>
      </c>
      <c r="D10" s="128">
        <v>0</v>
      </c>
      <c r="E10" s="48">
        <v>0</v>
      </c>
      <c r="F10" s="61">
        <v>0</v>
      </c>
      <c r="G10" s="61">
        <v>0</v>
      </c>
      <c r="H10" s="61">
        <v>0</v>
      </c>
      <c r="I10" s="62">
        <f t="shared" si="0"/>
        <v>0</v>
      </c>
      <c r="J10" s="87">
        <v>0</v>
      </c>
      <c r="K10" s="49">
        <v>0</v>
      </c>
    </row>
    <row r="11" spans="1:12" s="41" customFormat="1" ht="32.25" customHeight="1" x14ac:dyDescent="0.25">
      <c r="A11" s="593" t="s">
        <v>425</v>
      </c>
      <c r="B11" s="606"/>
      <c r="C11" s="128">
        <v>0</v>
      </c>
      <c r="D11" s="128">
        <v>0</v>
      </c>
      <c r="E11" s="48">
        <v>0</v>
      </c>
      <c r="F11" s="61">
        <v>0</v>
      </c>
      <c r="G11" s="61">
        <v>0</v>
      </c>
      <c r="H11" s="61">
        <v>0</v>
      </c>
      <c r="I11" s="62">
        <f t="shared" si="0"/>
        <v>0</v>
      </c>
      <c r="J11" s="87">
        <v>0</v>
      </c>
      <c r="K11" s="49">
        <v>0</v>
      </c>
    </row>
    <row r="12" spans="1:12" s="41" customFormat="1" ht="32.25" customHeight="1" x14ac:dyDescent="0.25">
      <c r="A12" s="593" t="s">
        <v>401</v>
      </c>
      <c r="B12" s="606"/>
      <c r="C12" s="128">
        <v>0</v>
      </c>
      <c r="D12" s="128">
        <v>0</v>
      </c>
      <c r="E12" s="48">
        <v>0</v>
      </c>
      <c r="F12" s="61">
        <v>0</v>
      </c>
      <c r="G12" s="61">
        <v>0</v>
      </c>
      <c r="H12" s="61">
        <v>0</v>
      </c>
      <c r="I12" s="62">
        <f t="shared" si="0"/>
        <v>0</v>
      </c>
      <c r="J12" s="87">
        <v>0</v>
      </c>
      <c r="K12" s="49">
        <v>0</v>
      </c>
    </row>
    <row r="13" spans="1:12" s="41" customFormat="1" ht="24.9" customHeight="1" thickBot="1" x14ac:dyDescent="0.3">
      <c r="A13" s="587" t="s">
        <v>321</v>
      </c>
      <c r="B13" s="603"/>
      <c r="C13" s="129">
        <v>0</v>
      </c>
      <c r="D13" s="129">
        <v>0</v>
      </c>
      <c r="E13" s="89">
        <v>0</v>
      </c>
      <c r="F13" s="90">
        <v>0</v>
      </c>
      <c r="G13" s="90">
        <v>0</v>
      </c>
      <c r="H13" s="90">
        <v>0</v>
      </c>
      <c r="I13" s="438">
        <f t="shared" si="0"/>
        <v>0</v>
      </c>
      <c r="J13" s="137">
        <v>0</v>
      </c>
      <c r="K13" s="52">
        <v>0</v>
      </c>
    </row>
    <row r="14" spans="1:12" ht="24.9" customHeight="1" thickBot="1" x14ac:dyDescent="0.3">
      <c r="A14" s="542" t="s">
        <v>527</v>
      </c>
      <c r="B14" s="543"/>
      <c r="C14" s="53">
        <f t="shared" ref="C14:K14" si="1">IF(COUNT(C5:C13)=0,"",SUM(C5:C13))</f>
        <v>39</v>
      </c>
      <c r="D14" s="248">
        <f t="shared" si="1"/>
        <v>39</v>
      </c>
      <c r="E14" s="75">
        <f t="shared" si="1"/>
        <v>0</v>
      </c>
      <c r="F14" s="76">
        <f t="shared" si="1"/>
        <v>7.2706</v>
      </c>
      <c r="G14" s="76">
        <f t="shared" si="1"/>
        <v>184.34780000000003</v>
      </c>
      <c r="H14" s="76">
        <f t="shared" si="1"/>
        <v>0</v>
      </c>
      <c r="I14" s="77">
        <f t="shared" si="1"/>
        <v>191.61840000000004</v>
      </c>
      <c r="J14" s="93">
        <f t="shared" si="1"/>
        <v>435.8692299999999</v>
      </c>
      <c r="K14" s="55">
        <f t="shared" si="1"/>
        <v>581.15887999999984</v>
      </c>
    </row>
  </sheetData>
  <sheetProtection selectLockedCells="1"/>
  <mergeCells count="14">
    <mergeCell ref="J3:K3"/>
    <mergeCell ref="E3:I3"/>
    <mergeCell ref="A3:A4"/>
    <mergeCell ref="A14:B14"/>
    <mergeCell ref="C3:C4"/>
    <mergeCell ref="B3:B4"/>
    <mergeCell ref="D3:D4"/>
    <mergeCell ref="A13:B13"/>
    <mergeCell ref="A5:A6"/>
    <mergeCell ref="A7:A8"/>
    <mergeCell ref="A9:B9"/>
    <mergeCell ref="A10:B10"/>
    <mergeCell ref="A11:B11"/>
    <mergeCell ref="A12:B12"/>
  </mergeCells>
  <phoneticPr fontId="4" type="noConversion"/>
  <pageMargins left="0.25" right="0.25" top="0.75" bottom="0.75" header="0.3" footer="0.3"/>
  <pageSetup paperSize="9" scale="87" orientation="landscape" r:id="rId1"/>
  <headerFooter alignWithMargins="0"/>
  <ignoredErrors>
    <ignoredError sqref="I14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F14"/>
  <sheetViews>
    <sheetView workbookViewId="0">
      <selection activeCell="C5" sqref="C5:F13"/>
    </sheetView>
  </sheetViews>
  <sheetFormatPr defaultColWidth="9.109375" defaultRowHeight="24.9" customHeight="1" x14ac:dyDescent="0.25"/>
  <cols>
    <col min="1" max="1" width="12" style="56" customWidth="1"/>
    <col min="2" max="2" width="29.109375" style="56" customWidth="1"/>
    <col min="3" max="3" width="26.6640625" style="56" customWidth="1"/>
    <col min="4" max="6" width="25.6640625" style="56" customWidth="1"/>
    <col min="7" max="16384" width="9.109375" style="56"/>
  </cols>
  <sheetData>
    <row r="1" spans="1:6" ht="24.9" customHeight="1" x14ac:dyDescent="0.25">
      <c r="A1" s="25" t="s">
        <v>236</v>
      </c>
      <c r="B1" s="25" t="s">
        <v>434</v>
      </c>
    </row>
    <row r="2" spans="1:6" ht="24.9" customHeight="1" thickBot="1" x14ac:dyDescent="0.3"/>
    <row r="3" spans="1:6" s="107" customFormat="1" ht="24.9" customHeight="1" x14ac:dyDescent="0.25">
      <c r="A3" s="519" t="s">
        <v>488</v>
      </c>
      <c r="B3" s="506" t="s">
        <v>540</v>
      </c>
      <c r="C3" s="568" t="s">
        <v>456</v>
      </c>
      <c r="D3" s="568" t="s">
        <v>376</v>
      </c>
      <c r="E3" s="566" t="s">
        <v>494</v>
      </c>
      <c r="F3" s="567"/>
    </row>
    <row r="4" spans="1:6" s="107" customFormat="1" ht="24.9" customHeight="1" x14ac:dyDescent="0.25">
      <c r="A4" s="519"/>
      <c r="B4" s="506"/>
      <c r="C4" s="569"/>
      <c r="D4" s="569"/>
      <c r="E4" s="42" t="s">
        <v>353</v>
      </c>
      <c r="F4" s="43" t="s">
        <v>527</v>
      </c>
    </row>
    <row r="5" spans="1:6" ht="66" x14ac:dyDescent="0.25">
      <c r="A5" s="516" t="s">
        <v>319</v>
      </c>
      <c r="B5" s="392" t="s">
        <v>413</v>
      </c>
      <c r="C5" s="128" t="s">
        <v>3</v>
      </c>
      <c r="D5" s="128" t="s">
        <v>3</v>
      </c>
      <c r="E5" s="48" t="s">
        <v>3</v>
      </c>
      <c r="F5" s="49" t="s">
        <v>3</v>
      </c>
    </row>
    <row r="6" spans="1:6" ht="39.6" x14ac:dyDescent="0.25">
      <c r="A6" s="516"/>
      <c r="B6" s="392" t="s">
        <v>334</v>
      </c>
      <c r="C6" s="128" t="s">
        <v>3</v>
      </c>
      <c r="D6" s="128" t="s">
        <v>3</v>
      </c>
      <c r="E6" s="48" t="s">
        <v>3</v>
      </c>
      <c r="F6" s="49" t="s">
        <v>3</v>
      </c>
    </row>
    <row r="7" spans="1:6" ht="20.25" customHeight="1" x14ac:dyDescent="0.25">
      <c r="A7" s="516"/>
      <c r="B7" s="392" t="s">
        <v>472</v>
      </c>
      <c r="C7" s="128" t="s">
        <v>3</v>
      </c>
      <c r="D7" s="128" t="s">
        <v>3</v>
      </c>
      <c r="E7" s="48" t="s">
        <v>3</v>
      </c>
      <c r="F7" s="49" t="s">
        <v>3</v>
      </c>
    </row>
    <row r="8" spans="1:6" ht="26.25" customHeight="1" x14ac:dyDescent="0.25">
      <c r="A8" s="516" t="s">
        <v>549</v>
      </c>
      <c r="B8" s="564"/>
      <c r="C8" s="128" t="s">
        <v>3</v>
      </c>
      <c r="D8" s="128" t="s">
        <v>3</v>
      </c>
      <c r="E8" s="48" t="s">
        <v>3</v>
      </c>
      <c r="F8" s="49" t="s">
        <v>3</v>
      </c>
    </row>
    <row r="9" spans="1:6" ht="18" customHeight="1" x14ac:dyDescent="0.25">
      <c r="A9" s="597" t="s">
        <v>501</v>
      </c>
      <c r="B9" s="604"/>
      <c r="C9" s="128" t="s">
        <v>3</v>
      </c>
      <c r="D9" s="128" t="s">
        <v>3</v>
      </c>
      <c r="E9" s="48" t="s">
        <v>3</v>
      </c>
      <c r="F9" s="49" t="s">
        <v>3</v>
      </c>
    </row>
    <row r="10" spans="1:6" ht="18.75" customHeight="1" x14ac:dyDescent="0.25">
      <c r="A10" s="599" t="s">
        <v>325</v>
      </c>
      <c r="B10" s="605"/>
      <c r="C10" s="128" t="s">
        <v>3</v>
      </c>
      <c r="D10" s="128" t="s">
        <v>3</v>
      </c>
      <c r="E10" s="48" t="s">
        <v>3</v>
      </c>
      <c r="F10" s="49" t="s">
        <v>3</v>
      </c>
    </row>
    <row r="11" spans="1:6" ht="27" customHeight="1" x14ac:dyDescent="0.25">
      <c r="A11" s="593" t="s">
        <v>425</v>
      </c>
      <c r="B11" s="606"/>
      <c r="C11" s="128" t="s">
        <v>3</v>
      </c>
      <c r="D11" s="128" t="s">
        <v>3</v>
      </c>
      <c r="E11" s="48" t="s">
        <v>3</v>
      </c>
      <c r="F11" s="49" t="s">
        <v>3</v>
      </c>
    </row>
    <row r="12" spans="1:6" ht="19.5" customHeight="1" x14ac:dyDescent="0.25">
      <c r="A12" s="593" t="s">
        <v>401</v>
      </c>
      <c r="B12" s="606"/>
      <c r="C12" s="128" t="s">
        <v>3</v>
      </c>
      <c r="D12" s="128" t="s">
        <v>3</v>
      </c>
      <c r="E12" s="48" t="s">
        <v>3</v>
      </c>
      <c r="F12" s="49" t="s">
        <v>3</v>
      </c>
    </row>
    <row r="13" spans="1:6" ht="24.9" customHeight="1" thickBot="1" x14ac:dyDescent="0.3">
      <c r="A13" s="587" t="s">
        <v>321</v>
      </c>
      <c r="B13" s="603"/>
      <c r="C13" s="129" t="s">
        <v>3</v>
      </c>
      <c r="D13" s="129" t="s">
        <v>3</v>
      </c>
      <c r="E13" s="51" t="s">
        <v>3</v>
      </c>
      <c r="F13" s="52" t="s">
        <v>3</v>
      </c>
    </row>
    <row r="14" spans="1:6" ht="24.9" customHeight="1" thickBot="1" x14ac:dyDescent="0.3">
      <c r="A14" s="502" t="s">
        <v>527</v>
      </c>
      <c r="B14" s="503"/>
      <c r="C14" s="53" t="str">
        <f>IF(COUNT(C5:C13)=0,"",SUM(C5:C13))</f>
        <v/>
      </c>
      <c r="D14" s="248" t="str">
        <f>IF(COUNT(D5:D13)=0,"",SUM(D5:D13))</f>
        <v/>
      </c>
      <c r="E14" s="54" t="str">
        <f>IF(COUNT(E5:E13)=0,"",SUM(E5:E13))</f>
        <v/>
      </c>
      <c r="F14" s="55" t="str">
        <f>IF(COUNT(F5:F13)=0,"",SUM(F5:F13))</f>
        <v/>
      </c>
    </row>
  </sheetData>
  <sheetProtection selectLockedCells="1"/>
  <mergeCells count="13">
    <mergeCell ref="A14:B14"/>
    <mergeCell ref="A5:A7"/>
    <mergeCell ref="A9:B9"/>
    <mergeCell ref="A8:B8"/>
    <mergeCell ref="A10:B10"/>
    <mergeCell ref="A11:B11"/>
    <mergeCell ref="A13:B13"/>
    <mergeCell ref="E3:F3"/>
    <mergeCell ref="C3:C4"/>
    <mergeCell ref="D3:D4"/>
    <mergeCell ref="B3:B4"/>
    <mergeCell ref="A12:B12"/>
    <mergeCell ref="A3:A4"/>
  </mergeCells>
  <phoneticPr fontId="4" type="noConversion"/>
  <pageMargins left="0.75" right="0.75" top="1" bottom="1" header="0.5" footer="0.5"/>
  <pageSetup paperSize="9" scale="91" orientation="landscape" copies="2" r:id="rId1"/>
  <headerFooter alignWithMargins="0">
    <oddHeader>&amp;L&amp;UMeasure : Natura 2000 payments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L17"/>
  <sheetViews>
    <sheetView workbookViewId="0">
      <selection activeCell="J6" sqref="J6:K15"/>
    </sheetView>
  </sheetViews>
  <sheetFormatPr defaultColWidth="9.109375" defaultRowHeight="24.9" customHeight="1" x14ac:dyDescent="0.25"/>
  <cols>
    <col min="1" max="1" width="13.88671875" style="56" customWidth="1"/>
    <col min="2" max="2" width="26.109375" style="56" customWidth="1"/>
    <col min="3" max="3" width="39.5546875" style="56" customWidth="1"/>
    <col min="4" max="4" width="11.88671875" style="56" customWidth="1"/>
    <col min="5" max="5" width="10.88671875" style="56" customWidth="1"/>
    <col min="6" max="6" width="13.6640625" style="56" customWidth="1"/>
    <col min="7" max="7" width="13.33203125" style="56" customWidth="1"/>
    <col min="8" max="8" width="10.44140625" style="56" customWidth="1"/>
    <col min="9" max="9" width="11.5546875" style="56" customWidth="1"/>
    <col min="10" max="11" width="11.109375" style="56" customWidth="1"/>
    <col min="12" max="12" width="11.6640625" style="56" customWidth="1"/>
    <col min="13" max="16384" width="9.109375" style="56"/>
  </cols>
  <sheetData>
    <row r="1" spans="1:12" ht="24.9" customHeight="1" x14ac:dyDescent="0.25">
      <c r="A1" s="25" t="s">
        <v>237</v>
      </c>
      <c r="B1" s="72" t="s">
        <v>377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107" customFormat="1" ht="24.9" customHeight="1" x14ac:dyDescent="0.25">
      <c r="A3" s="519" t="s">
        <v>488</v>
      </c>
      <c r="B3" s="506" t="s">
        <v>540</v>
      </c>
      <c r="C3" s="509" t="s">
        <v>444</v>
      </c>
      <c r="D3" s="509" t="s">
        <v>456</v>
      </c>
      <c r="E3" s="509" t="s">
        <v>529</v>
      </c>
      <c r="F3" s="576" t="s">
        <v>482</v>
      </c>
      <c r="G3" s="509" t="s">
        <v>447</v>
      </c>
      <c r="H3" s="507" t="s">
        <v>494</v>
      </c>
      <c r="I3" s="576"/>
      <c r="J3" s="576"/>
      <c r="K3" s="577"/>
    </row>
    <row r="4" spans="1:12" s="107" customFormat="1" ht="24.9" customHeight="1" x14ac:dyDescent="0.25">
      <c r="A4" s="519"/>
      <c r="B4" s="506"/>
      <c r="C4" s="520"/>
      <c r="D4" s="520"/>
      <c r="E4" s="520"/>
      <c r="F4" s="610"/>
      <c r="G4" s="520"/>
      <c r="H4" s="559" t="s">
        <v>353</v>
      </c>
      <c r="I4" s="561"/>
      <c r="J4" s="608" t="s">
        <v>527</v>
      </c>
      <c r="K4" s="609"/>
    </row>
    <row r="5" spans="1:12" s="41" customFormat="1" ht="24.9" customHeight="1" thickBot="1" x14ac:dyDescent="0.3">
      <c r="A5" s="519"/>
      <c r="B5" s="506"/>
      <c r="C5" s="520"/>
      <c r="D5" s="520"/>
      <c r="E5" s="520"/>
      <c r="F5" s="610"/>
      <c r="G5" s="520"/>
      <c r="H5" s="42" t="s">
        <v>357</v>
      </c>
      <c r="I5" s="142" t="s">
        <v>0</v>
      </c>
      <c r="J5" s="142" t="s">
        <v>357</v>
      </c>
      <c r="K5" s="43" t="s">
        <v>0</v>
      </c>
    </row>
    <row r="6" spans="1:12" s="41" customFormat="1" ht="51.75" customHeight="1" x14ac:dyDescent="0.25">
      <c r="A6" s="566" t="s">
        <v>325</v>
      </c>
      <c r="B6" s="391" t="s">
        <v>341</v>
      </c>
      <c r="C6" s="44" t="s">
        <v>3</v>
      </c>
      <c r="D6" s="242" t="s">
        <v>3</v>
      </c>
      <c r="E6" s="126" t="s">
        <v>3</v>
      </c>
      <c r="F6" s="424"/>
      <c r="G6" s="127" t="s">
        <v>3</v>
      </c>
      <c r="H6" s="134" t="s">
        <v>3</v>
      </c>
      <c r="I6" s="59" t="s">
        <v>3</v>
      </c>
      <c r="J6" s="59" t="s">
        <v>3</v>
      </c>
      <c r="K6" s="46" t="s">
        <v>3</v>
      </c>
    </row>
    <row r="7" spans="1:12" s="41" customFormat="1" ht="18.75" customHeight="1" x14ac:dyDescent="0.25">
      <c r="A7" s="607"/>
      <c r="B7" s="392" t="s">
        <v>472</v>
      </c>
      <c r="C7" s="47" t="s">
        <v>3</v>
      </c>
      <c r="D7" s="243" t="s">
        <v>3</v>
      </c>
      <c r="E7" s="128" t="s">
        <v>3</v>
      </c>
      <c r="F7" s="120"/>
      <c r="G7" s="114" t="s">
        <v>3</v>
      </c>
      <c r="H7" s="87" t="s">
        <v>3</v>
      </c>
      <c r="I7" s="61" t="s">
        <v>3</v>
      </c>
      <c r="J7" s="61" t="s">
        <v>3</v>
      </c>
      <c r="K7" s="49" t="s">
        <v>3</v>
      </c>
    </row>
    <row r="8" spans="1:12" s="41" customFormat="1" ht="80.25" customHeight="1" x14ac:dyDescent="0.25">
      <c r="A8" s="607" t="s">
        <v>319</v>
      </c>
      <c r="B8" s="392" t="s">
        <v>413</v>
      </c>
      <c r="C8" s="47" t="s">
        <v>3</v>
      </c>
      <c r="D8" s="243" t="s">
        <v>3</v>
      </c>
      <c r="E8" s="128" t="s">
        <v>3</v>
      </c>
      <c r="F8" s="120"/>
      <c r="G8" s="114" t="s">
        <v>3</v>
      </c>
      <c r="H8" s="87" t="s">
        <v>3</v>
      </c>
      <c r="I8" s="61" t="s">
        <v>3</v>
      </c>
      <c r="J8" s="61" t="s">
        <v>3</v>
      </c>
      <c r="K8" s="49" t="s">
        <v>3</v>
      </c>
    </row>
    <row r="9" spans="1:12" s="41" customFormat="1" ht="39.6" x14ac:dyDescent="0.25">
      <c r="A9" s="607"/>
      <c r="B9" s="392" t="s">
        <v>335</v>
      </c>
      <c r="C9" s="47" t="s">
        <v>3</v>
      </c>
      <c r="D9" s="243" t="s">
        <v>3</v>
      </c>
      <c r="E9" s="128" t="s">
        <v>3</v>
      </c>
      <c r="F9" s="120"/>
      <c r="G9" s="114" t="s">
        <v>3</v>
      </c>
      <c r="H9" s="87" t="s">
        <v>3</v>
      </c>
      <c r="I9" s="61" t="s">
        <v>3</v>
      </c>
      <c r="J9" s="61" t="s">
        <v>3</v>
      </c>
      <c r="K9" s="49" t="s">
        <v>3</v>
      </c>
    </row>
    <row r="10" spans="1:12" ht="19.5" customHeight="1" x14ac:dyDescent="0.25">
      <c r="A10" s="607"/>
      <c r="B10" s="392" t="s">
        <v>472</v>
      </c>
      <c r="C10" s="47" t="s">
        <v>3</v>
      </c>
      <c r="D10" s="243" t="s">
        <v>3</v>
      </c>
      <c r="E10" s="128" t="s">
        <v>3</v>
      </c>
      <c r="F10" s="120"/>
      <c r="G10" s="114" t="s">
        <v>3</v>
      </c>
      <c r="H10" s="87" t="s">
        <v>3</v>
      </c>
      <c r="I10" s="61" t="s">
        <v>3</v>
      </c>
      <c r="J10" s="61" t="s">
        <v>3</v>
      </c>
      <c r="K10" s="49" t="s">
        <v>3</v>
      </c>
    </row>
    <row r="11" spans="1:12" ht="19.5" customHeight="1" x14ac:dyDescent="0.25">
      <c r="A11" s="597" t="s">
        <v>501</v>
      </c>
      <c r="B11" s="604"/>
      <c r="C11" s="47" t="s">
        <v>3</v>
      </c>
      <c r="D11" s="243" t="s">
        <v>3</v>
      </c>
      <c r="E11" s="128" t="s">
        <v>3</v>
      </c>
      <c r="F11" s="120"/>
      <c r="G11" s="114" t="s">
        <v>3</v>
      </c>
      <c r="H11" s="87" t="s">
        <v>3</v>
      </c>
      <c r="I11" s="61" t="s">
        <v>3</v>
      </c>
      <c r="J11" s="61" t="s">
        <v>3</v>
      </c>
      <c r="K11" s="49" t="s">
        <v>3</v>
      </c>
    </row>
    <row r="12" spans="1:12" ht="18" customHeight="1" x14ac:dyDescent="0.25">
      <c r="A12" s="599" t="s">
        <v>549</v>
      </c>
      <c r="B12" s="605"/>
      <c r="C12" s="47" t="s">
        <v>3</v>
      </c>
      <c r="D12" s="243" t="s">
        <v>3</v>
      </c>
      <c r="E12" s="128" t="s">
        <v>3</v>
      </c>
      <c r="F12" s="120"/>
      <c r="G12" s="114" t="s">
        <v>3</v>
      </c>
      <c r="H12" s="87" t="s">
        <v>3</v>
      </c>
      <c r="I12" s="61" t="s">
        <v>3</v>
      </c>
      <c r="J12" s="61" t="s">
        <v>3</v>
      </c>
      <c r="K12" s="49" t="s">
        <v>3</v>
      </c>
    </row>
    <row r="13" spans="1:12" ht="26.25" customHeight="1" x14ac:dyDescent="0.25">
      <c r="A13" s="593" t="s">
        <v>425</v>
      </c>
      <c r="B13" s="606"/>
      <c r="C13" s="47" t="s">
        <v>3</v>
      </c>
      <c r="D13" s="243" t="s">
        <v>3</v>
      </c>
      <c r="E13" s="128" t="s">
        <v>3</v>
      </c>
      <c r="F13" s="120"/>
      <c r="G13" s="114" t="s">
        <v>3</v>
      </c>
      <c r="H13" s="87" t="s">
        <v>3</v>
      </c>
      <c r="I13" s="61" t="s">
        <v>3</v>
      </c>
      <c r="J13" s="61" t="s">
        <v>3</v>
      </c>
      <c r="K13" s="49" t="s">
        <v>3</v>
      </c>
    </row>
    <row r="14" spans="1:12" ht="17.25" customHeight="1" x14ac:dyDescent="0.25">
      <c r="A14" s="593" t="s">
        <v>401</v>
      </c>
      <c r="B14" s="606"/>
      <c r="C14" s="47" t="s">
        <v>3</v>
      </c>
      <c r="D14" s="243" t="s">
        <v>3</v>
      </c>
      <c r="E14" s="128" t="s">
        <v>3</v>
      </c>
      <c r="F14" s="120"/>
      <c r="G14" s="114" t="s">
        <v>3</v>
      </c>
      <c r="H14" s="87" t="s">
        <v>3</v>
      </c>
      <c r="I14" s="61" t="s">
        <v>3</v>
      </c>
      <c r="J14" s="61" t="s">
        <v>3</v>
      </c>
      <c r="K14" s="49" t="s">
        <v>3</v>
      </c>
    </row>
    <row r="15" spans="1:12" ht="24.9" customHeight="1" thickBot="1" x14ac:dyDescent="0.3">
      <c r="A15" s="587" t="s">
        <v>321</v>
      </c>
      <c r="B15" s="603"/>
      <c r="C15" s="88" t="s">
        <v>3</v>
      </c>
      <c r="D15" s="244" t="s">
        <v>3</v>
      </c>
      <c r="E15" s="129" t="s">
        <v>3</v>
      </c>
      <c r="F15" s="425"/>
      <c r="G15" s="130" t="s">
        <v>3</v>
      </c>
      <c r="H15" s="110" t="s">
        <v>3</v>
      </c>
      <c r="I15" s="90" t="s">
        <v>3</v>
      </c>
      <c r="J15" s="90" t="s">
        <v>3</v>
      </c>
      <c r="K15" s="111" t="s">
        <v>3</v>
      </c>
    </row>
    <row r="16" spans="1:12" ht="24.9" customHeight="1" thickBot="1" x14ac:dyDescent="0.3">
      <c r="A16" s="502" t="s">
        <v>527</v>
      </c>
      <c r="B16" s="503"/>
      <c r="C16" s="112" t="str">
        <f>IF(COUNT(C6:C15)=0,"",SUM(C6:C15))</f>
        <v/>
      </c>
      <c r="D16" s="53" t="str">
        <f>IF(COUNT(D6:D15)=0,"",SUM(D6:D15))</f>
        <v/>
      </c>
      <c r="E16" s="53" t="str">
        <f>IF(COUNT(E6:E15)=0,"",SUM(E6:E15))</f>
        <v/>
      </c>
      <c r="F16" s="233"/>
      <c r="G16" s="248" t="str">
        <f>IF(COUNT(G6:G15)=0,"",SUM(G6:G15))</f>
        <v/>
      </c>
      <c r="H16" s="75" t="str">
        <f>IF(COUNT(H6:H15)=0,"",SUM(H6:H15))</f>
        <v/>
      </c>
      <c r="I16" s="76" t="str">
        <f>IF(COUNT(I6:I15)=0,"",SUM(I6:I15))</f>
        <v/>
      </c>
      <c r="J16" s="76" t="str">
        <f>IF(COUNT(J6:J15)=0,"",SUM(J6:J15))</f>
        <v/>
      </c>
      <c r="K16" s="77" t="str">
        <f>IF(COUNT(K6:K15)=0,"",SUM(K6:K15))</f>
        <v/>
      </c>
    </row>
    <row r="17" spans="2:2" ht="24.9" customHeight="1" x14ac:dyDescent="0.25">
      <c r="B17" s="141" t="s">
        <v>277</v>
      </c>
    </row>
  </sheetData>
  <sheetProtection selectLockedCells="1"/>
  <mergeCells count="18">
    <mergeCell ref="J4:K4"/>
    <mergeCell ref="H3:K3"/>
    <mergeCell ref="B3:B5"/>
    <mergeCell ref="E3:E5"/>
    <mergeCell ref="F3:F5"/>
    <mergeCell ref="G3:G5"/>
    <mergeCell ref="H4:I4"/>
    <mergeCell ref="C3:C5"/>
    <mergeCell ref="D3:D5"/>
    <mergeCell ref="A15:B15"/>
    <mergeCell ref="A3:A5"/>
    <mergeCell ref="A16:B16"/>
    <mergeCell ref="A8:A10"/>
    <mergeCell ref="A6:A7"/>
    <mergeCell ref="A11:B11"/>
    <mergeCell ref="A12:B12"/>
    <mergeCell ref="A13:B13"/>
    <mergeCell ref="A14:B1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>
    <oddHeader>&amp;L&amp;UMeasure : Forest-environment payments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M13"/>
  <sheetViews>
    <sheetView topLeftCell="C1" zoomScaleNormal="100" workbookViewId="0">
      <selection activeCell="L5" sqref="L5:M12"/>
    </sheetView>
  </sheetViews>
  <sheetFormatPr defaultColWidth="9.109375" defaultRowHeight="24.9" customHeight="1" x14ac:dyDescent="0.25"/>
  <cols>
    <col min="1" max="1" width="14.33203125" style="56" customWidth="1"/>
    <col min="2" max="2" width="24.33203125" style="56" customWidth="1"/>
    <col min="3" max="3" width="18.44140625" style="56" customWidth="1"/>
    <col min="4" max="4" width="12.44140625" style="56" customWidth="1"/>
    <col min="5" max="8" width="12.6640625" style="56" customWidth="1"/>
    <col min="9" max="9" width="11.6640625" style="56" customWidth="1"/>
    <col min="10" max="11" width="12.6640625" style="56" customWidth="1"/>
    <col min="12" max="12" width="11.88671875" style="56" customWidth="1"/>
    <col min="13" max="13" width="14.6640625" style="56" customWidth="1"/>
    <col min="14" max="14" width="15" style="56" customWidth="1"/>
    <col min="15" max="16384" width="9.109375" style="56"/>
  </cols>
  <sheetData>
    <row r="1" spans="1:13" ht="24.9" customHeight="1" x14ac:dyDescent="0.25">
      <c r="A1" s="25" t="s">
        <v>238</v>
      </c>
      <c r="B1" s="72" t="s">
        <v>504</v>
      </c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4.9" customHeight="1" thickBot="1" x14ac:dyDescent="0.3"/>
    <row r="3" spans="1:13" s="41" customFormat="1" ht="24.9" customHeight="1" x14ac:dyDescent="0.25">
      <c r="A3" s="519" t="s">
        <v>488</v>
      </c>
      <c r="B3" s="506" t="s">
        <v>540</v>
      </c>
      <c r="C3" s="504" t="s">
        <v>444</v>
      </c>
      <c r="D3" s="566" t="s">
        <v>442</v>
      </c>
      <c r="E3" s="567"/>
      <c r="F3" s="511" t="s">
        <v>520</v>
      </c>
      <c r="G3" s="511"/>
      <c r="H3" s="505"/>
      <c r="I3" s="504" t="s">
        <v>533</v>
      </c>
      <c r="J3" s="511"/>
      <c r="K3" s="505"/>
      <c r="L3" s="566" t="s">
        <v>494</v>
      </c>
      <c r="M3" s="567"/>
    </row>
    <row r="4" spans="1:13" s="41" customFormat="1" ht="24.9" customHeight="1" thickBot="1" x14ac:dyDescent="0.3">
      <c r="A4" s="519"/>
      <c r="B4" s="506"/>
      <c r="C4" s="611"/>
      <c r="D4" s="235" t="s">
        <v>485</v>
      </c>
      <c r="E4" s="236" t="s">
        <v>502</v>
      </c>
      <c r="F4" s="234" t="s">
        <v>489</v>
      </c>
      <c r="G4" s="57" t="s">
        <v>496</v>
      </c>
      <c r="H4" s="80" t="s">
        <v>527</v>
      </c>
      <c r="I4" s="42" t="s">
        <v>489</v>
      </c>
      <c r="J4" s="57" t="s">
        <v>496</v>
      </c>
      <c r="K4" s="80" t="s">
        <v>527</v>
      </c>
      <c r="L4" s="407" t="s">
        <v>353</v>
      </c>
      <c r="M4" s="80" t="s">
        <v>527</v>
      </c>
    </row>
    <row r="5" spans="1:13" s="41" customFormat="1" ht="48" customHeight="1" x14ac:dyDescent="0.25">
      <c r="A5" s="540" t="s">
        <v>325</v>
      </c>
      <c r="B5" s="391" t="s">
        <v>486</v>
      </c>
      <c r="C5" s="227"/>
      <c r="D5" s="45" t="s">
        <v>3</v>
      </c>
      <c r="E5" s="144" t="s">
        <v>3</v>
      </c>
      <c r="F5" s="45" t="s">
        <v>3</v>
      </c>
      <c r="G5" s="59" t="s">
        <v>3</v>
      </c>
      <c r="H5" s="154" t="str">
        <f>IF(COUNT(F5:G5)=0,"",SUM(F5:G5))</f>
        <v/>
      </c>
      <c r="I5" s="45" t="s">
        <v>3</v>
      </c>
      <c r="J5" s="59" t="s">
        <v>3</v>
      </c>
      <c r="K5" s="60" t="str">
        <f>IF(COUNT(I5:J5)=0,"",SUM(I5:J5))</f>
        <v/>
      </c>
      <c r="L5" s="134" t="s">
        <v>3</v>
      </c>
      <c r="M5" s="46" t="s">
        <v>3</v>
      </c>
    </row>
    <row r="6" spans="1:13" s="41" customFormat="1" ht="24" customHeight="1" x14ac:dyDescent="0.25">
      <c r="A6" s="516"/>
      <c r="B6" s="392" t="s">
        <v>472</v>
      </c>
      <c r="C6" s="228"/>
      <c r="D6" s="48" t="s">
        <v>3</v>
      </c>
      <c r="E6" s="153" t="s">
        <v>3</v>
      </c>
      <c r="F6" s="48" t="s">
        <v>3</v>
      </c>
      <c r="G6" s="61" t="s">
        <v>3</v>
      </c>
      <c r="H6" s="155" t="str">
        <f t="shared" ref="H6:H12" si="0">IF(COUNT(F6:G6)=0,"",SUM(F6:G6))</f>
        <v/>
      </c>
      <c r="I6" s="48" t="s">
        <v>3</v>
      </c>
      <c r="J6" s="61" t="s">
        <v>3</v>
      </c>
      <c r="K6" s="62" t="str">
        <f t="shared" ref="K6:K12" si="1">IF(COUNT(I6:J6)=0,"",SUM(I6:J6))</f>
        <v/>
      </c>
      <c r="L6" s="87" t="s">
        <v>3</v>
      </c>
      <c r="M6" s="49" t="s">
        <v>3</v>
      </c>
    </row>
    <row r="7" spans="1:13" s="41" customFormat="1" ht="22.5" customHeight="1" x14ac:dyDescent="0.25">
      <c r="A7" s="516" t="s">
        <v>549</v>
      </c>
      <c r="B7" s="564"/>
      <c r="C7" s="228"/>
      <c r="D7" s="48" t="s">
        <v>3</v>
      </c>
      <c r="E7" s="153" t="s">
        <v>3</v>
      </c>
      <c r="F7" s="48" t="s">
        <v>3</v>
      </c>
      <c r="G7" s="61" t="s">
        <v>3</v>
      </c>
      <c r="H7" s="155" t="str">
        <f t="shared" si="0"/>
        <v/>
      </c>
      <c r="I7" s="48" t="s">
        <v>3</v>
      </c>
      <c r="J7" s="61" t="s">
        <v>3</v>
      </c>
      <c r="K7" s="62" t="str">
        <f t="shared" si="1"/>
        <v/>
      </c>
      <c r="L7" s="87" t="s">
        <v>3</v>
      </c>
      <c r="M7" s="49" t="s">
        <v>3</v>
      </c>
    </row>
    <row r="8" spans="1:13" s="41" customFormat="1" ht="22.5" customHeight="1" x14ac:dyDescent="0.25">
      <c r="A8" s="597" t="s">
        <v>501</v>
      </c>
      <c r="B8" s="604"/>
      <c r="C8" s="228"/>
      <c r="D8" s="48" t="s">
        <v>3</v>
      </c>
      <c r="E8" s="153" t="s">
        <v>3</v>
      </c>
      <c r="F8" s="48" t="s">
        <v>3</v>
      </c>
      <c r="G8" s="61" t="s">
        <v>3</v>
      </c>
      <c r="H8" s="155" t="str">
        <f t="shared" si="0"/>
        <v/>
      </c>
      <c r="I8" s="48" t="s">
        <v>3</v>
      </c>
      <c r="J8" s="61" t="s">
        <v>3</v>
      </c>
      <c r="K8" s="62" t="str">
        <f t="shared" si="1"/>
        <v/>
      </c>
      <c r="L8" s="87" t="s">
        <v>3</v>
      </c>
      <c r="M8" s="49" t="s">
        <v>3</v>
      </c>
    </row>
    <row r="9" spans="1:13" s="41" customFormat="1" ht="22.5" customHeight="1" x14ac:dyDescent="0.25">
      <c r="A9" s="599" t="s">
        <v>319</v>
      </c>
      <c r="B9" s="605"/>
      <c r="C9" s="228"/>
      <c r="D9" s="48" t="s">
        <v>3</v>
      </c>
      <c r="E9" s="153" t="s">
        <v>3</v>
      </c>
      <c r="F9" s="48" t="s">
        <v>3</v>
      </c>
      <c r="G9" s="61" t="s">
        <v>3</v>
      </c>
      <c r="H9" s="155" t="str">
        <f t="shared" si="0"/>
        <v/>
      </c>
      <c r="I9" s="48" t="s">
        <v>3</v>
      </c>
      <c r="J9" s="61" t="s">
        <v>3</v>
      </c>
      <c r="K9" s="62" t="str">
        <f t="shared" si="1"/>
        <v/>
      </c>
      <c r="L9" s="87" t="s">
        <v>3</v>
      </c>
      <c r="M9" s="49" t="s">
        <v>3</v>
      </c>
    </row>
    <row r="10" spans="1:13" s="41" customFormat="1" ht="25.5" customHeight="1" x14ac:dyDescent="0.25">
      <c r="A10" s="593" t="s">
        <v>425</v>
      </c>
      <c r="B10" s="606"/>
      <c r="C10" s="228"/>
      <c r="D10" s="48" t="s">
        <v>3</v>
      </c>
      <c r="E10" s="153" t="s">
        <v>3</v>
      </c>
      <c r="F10" s="48" t="s">
        <v>3</v>
      </c>
      <c r="G10" s="61" t="s">
        <v>3</v>
      </c>
      <c r="H10" s="155" t="str">
        <f t="shared" si="0"/>
        <v/>
      </c>
      <c r="I10" s="48" t="s">
        <v>3</v>
      </c>
      <c r="J10" s="61" t="s">
        <v>3</v>
      </c>
      <c r="K10" s="62" t="str">
        <f t="shared" si="1"/>
        <v/>
      </c>
      <c r="L10" s="87" t="s">
        <v>3</v>
      </c>
      <c r="M10" s="49" t="s">
        <v>3</v>
      </c>
    </row>
    <row r="11" spans="1:13" s="41" customFormat="1" ht="27" customHeight="1" x14ac:dyDescent="0.25">
      <c r="A11" s="593" t="s">
        <v>401</v>
      </c>
      <c r="B11" s="606"/>
      <c r="C11" s="228"/>
      <c r="D11" s="48" t="s">
        <v>3</v>
      </c>
      <c r="E11" s="153" t="s">
        <v>3</v>
      </c>
      <c r="F11" s="48" t="s">
        <v>3</v>
      </c>
      <c r="G11" s="61" t="s">
        <v>3</v>
      </c>
      <c r="H11" s="155" t="str">
        <f t="shared" si="0"/>
        <v/>
      </c>
      <c r="I11" s="48" t="s">
        <v>3</v>
      </c>
      <c r="J11" s="61" t="s">
        <v>3</v>
      </c>
      <c r="K11" s="62" t="str">
        <f t="shared" si="1"/>
        <v/>
      </c>
      <c r="L11" s="87" t="s">
        <v>3</v>
      </c>
      <c r="M11" s="49" t="s">
        <v>3</v>
      </c>
    </row>
    <row r="12" spans="1:13" s="41" customFormat="1" ht="24.9" customHeight="1" thickBot="1" x14ac:dyDescent="0.3">
      <c r="A12" s="587" t="s">
        <v>321</v>
      </c>
      <c r="B12" s="603"/>
      <c r="C12" s="229"/>
      <c r="D12" s="89" t="s">
        <v>3</v>
      </c>
      <c r="E12" s="394" t="s">
        <v>3</v>
      </c>
      <c r="F12" s="89" t="s">
        <v>3</v>
      </c>
      <c r="G12" s="90" t="s">
        <v>3</v>
      </c>
      <c r="H12" s="439" t="str">
        <f t="shared" si="0"/>
        <v/>
      </c>
      <c r="I12" s="89" t="s">
        <v>3</v>
      </c>
      <c r="J12" s="90" t="s">
        <v>3</v>
      </c>
      <c r="K12" s="438" t="str">
        <f t="shared" si="1"/>
        <v/>
      </c>
      <c r="L12" s="110" t="s">
        <v>3</v>
      </c>
      <c r="M12" s="111" t="s">
        <v>3</v>
      </c>
    </row>
    <row r="13" spans="1:13" ht="24.9" customHeight="1" thickBot="1" x14ac:dyDescent="0.3">
      <c r="A13" s="502" t="s">
        <v>527</v>
      </c>
      <c r="B13" s="503"/>
      <c r="C13" s="426"/>
      <c r="D13" s="75" t="str">
        <f>IF(COUNT(D5:D12)=0,"",SUM(D5:D12))</f>
        <v/>
      </c>
      <c r="E13" s="420" t="str">
        <f t="shared" ref="E13:M13" si="2">IF(COUNT(E5:E12)=0,"",SUM(E5:E12))</f>
        <v/>
      </c>
      <c r="F13" s="75" t="str">
        <f t="shared" si="2"/>
        <v/>
      </c>
      <c r="G13" s="76" t="str">
        <f t="shared" si="2"/>
        <v/>
      </c>
      <c r="H13" s="420" t="str">
        <f t="shared" si="2"/>
        <v/>
      </c>
      <c r="I13" s="75" t="str">
        <f t="shared" si="2"/>
        <v/>
      </c>
      <c r="J13" s="76" t="str">
        <f t="shared" si="2"/>
        <v/>
      </c>
      <c r="K13" s="77" t="str">
        <f t="shared" si="2"/>
        <v/>
      </c>
      <c r="L13" s="113" t="str">
        <f t="shared" si="2"/>
        <v/>
      </c>
      <c r="M13" s="77" t="str">
        <f t="shared" si="2"/>
        <v/>
      </c>
    </row>
  </sheetData>
  <sheetProtection selectLockedCells="1"/>
  <mergeCells count="15">
    <mergeCell ref="A3:A4"/>
    <mergeCell ref="A13:B13"/>
    <mergeCell ref="B3:B4"/>
    <mergeCell ref="L3:M3"/>
    <mergeCell ref="F3:H3"/>
    <mergeCell ref="C3:C4"/>
    <mergeCell ref="I3:K3"/>
    <mergeCell ref="D3:E3"/>
    <mergeCell ref="A12:B12"/>
    <mergeCell ref="A5:A6"/>
    <mergeCell ref="A11:B11"/>
    <mergeCell ref="A7:B7"/>
    <mergeCell ref="A8:B8"/>
    <mergeCell ref="A9:B9"/>
    <mergeCell ref="A10:B10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>
    <oddHeader>&amp;L&amp;UMeasure : Restoring forestry potential and introducing prevention actions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L13"/>
  <sheetViews>
    <sheetView workbookViewId="0">
      <selection activeCell="B21" sqref="B21"/>
    </sheetView>
  </sheetViews>
  <sheetFormatPr defaultColWidth="9.109375" defaultRowHeight="24.9" customHeight="1" x14ac:dyDescent="0.25"/>
  <cols>
    <col min="1" max="1" width="16.109375" style="56" customWidth="1"/>
    <col min="2" max="2" width="23.5546875" style="56" customWidth="1"/>
    <col min="3" max="3" width="44.6640625" style="56" customWidth="1"/>
    <col min="4" max="4" width="21" style="56" customWidth="1"/>
    <col min="5" max="5" width="20.6640625" style="56" customWidth="1"/>
    <col min="6" max="6" width="20" style="56" customWidth="1"/>
    <col min="7" max="7" width="19.44140625" style="56" customWidth="1"/>
    <col min="8" max="8" width="29" style="56" customWidth="1"/>
    <col min="9" max="16384" width="9.109375" style="56"/>
  </cols>
  <sheetData>
    <row r="1" spans="1:12" ht="24.9" customHeight="1" x14ac:dyDescent="0.25">
      <c r="A1" s="25" t="s">
        <v>239</v>
      </c>
      <c r="B1" s="72" t="s">
        <v>439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68" t="s">
        <v>444</v>
      </c>
      <c r="D3" s="568" t="s">
        <v>456</v>
      </c>
      <c r="E3" s="566" t="s">
        <v>494</v>
      </c>
      <c r="F3" s="567"/>
      <c r="G3" s="505" t="s">
        <v>533</v>
      </c>
    </row>
    <row r="4" spans="1:12" s="107" customFormat="1" ht="24.9" customHeight="1" thickBot="1" x14ac:dyDescent="0.3">
      <c r="A4" s="519"/>
      <c r="B4" s="506"/>
      <c r="C4" s="569"/>
      <c r="D4" s="569"/>
      <c r="E4" s="42" t="s">
        <v>353</v>
      </c>
      <c r="F4" s="43" t="s">
        <v>527</v>
      </c>
      <c r="G4" s="612"/>
    </row>
    <row r="5" spans="1:12" s="41" customFormat="1" ht="26.4" x14ac:dyDescent="0.25">
      <c r="A5" s="540" t="s">
        <v>325</v>
      </c>
      <c r="B5" s="391" t="s">
        <v>341</v>
      </c>
      <c r="C5" s="126" t="s">
        <v>3</v>
      </c>
      <c r="D5" s="126" t="s">
        <v>3</v>
      </c>
      <c r="E5" s="45" t="s">
        <v>3</v>
      </c>
      <c r="F5" s="144" t="s">
        <v>3</v>
      </c>
      <c r="G5" s="44" t="s">
        <v>3</v>
      </c>
    </row>
    <row r="6" spans="1:12" s="41" customFormat="1" ht="20.25" customHeight="1" x14ac:dyDescent="0.25">
      <c r="A6" s="516"/>
      <c r="B6" s="392" t="s">
        <v>472</v>
      </c>
      <c r="C6" s="128" t="s">
        <v>3</v>
      </c>
      <c r="D6" s="128" t="s">
        <v>3</v>
      </c>
      <c r="E6" s="48" t="s">
        <v>3</v>
      </c>
      <c r="F6" s="153" t="s">
        <v>3</v>
      </c>
      <c r="G6" s="47" t="s">
        <v>3</v>
      </c>
    </row>
    <row r="7" spans="1:12" s="41" customFormat="1" ht="19.5" customHeight="1" x14ac:dyDescent="0.25">
      <c r="A7" s="516" t="s">
        <v>549</v>
      </c>
      <c r="B7" s="564"/>
      <c r="C7" s="128" t="s">
        <v>3</v>
      </c>
      <c r="D7" s="128" t="s">
        <v>3</v>
      </c>
      <c r="E7" s="48" t="s">
        <v>3</v>
      </c>
      <c r="F7" s="153" t="s">
        <v>3</v>
      </c>
      <c r="G7" s="47" t="s">
        <v>3</v>
      </c>
    </row>
    <row r="8" spans="1:12" s="41" customFormat="1" ht="19.5" customHeight="1" x14ac:dyDescent="0.25">
      <c r="A8" s="597" t="s">
        <v>501</v>
      </c>
      <c r="B8" s="604"/>
      <c r="C8" s="128" t="s">
        <v>3</v>
      </c>
      <c r="D8" s="128" t="s">
        <v>3</v>
      </c>
      <c r="E8" s="48" t="s">
        <v>3</v>
      </c>
      <c r="F8" s="153" t="s">
        <v>3</v>
      </c>
      <c r="G8" s="47" t="s">
        <v>3</v>
      </c>
    </row>
    <row r="9" spans="1:12" s="41" customFormat="1" ht="21" customHeight="1" x14ac:dyDescent="0.25">
      <c r="A9" s="599" t="s">
        <v>319</v>
      </c>
      <c r="B9" s="605"/>
      <c r="C9" s="128" t="s">
        <v>3</v>
      </c>
      <c r="D9" s="128" t="s">
        <v>3</v>
      </c>
      <c r="E9" s="48" t="s">
        <v>3</v>
      </c>
      <c r="F9" s="153" t="s">
        <v>3</v>
      </c>
      <c r="G9" s="47" t="s">
        <v>3</v>
      </c>
    </row>
    <row r="10" spans="1:12" s="41" customFormat="1" ht="27.75" customHeight="1" x14ac:dyDescent="0.25">
      <c r="A10" s="593" t="s">
        <v>425</v>
      </c>
      <c r="B10" s="606"/>
      <c r="C10" s="128" t="s">
        <v>3</v>
      </c>
      <c r="D10" s="128" t="s">
        <v>3</v>
      </c>
      <c r="E10" s="48" t="s">
        <v>3</v>
      </c>
      <c r="F10" s="153" t="s">
        <v>3</v>
      </c>
      <c r="G10" s="47" t="s">
        <v>3</v>
      </c>
    </row>
    <row r="11" spans="1:12" s="41" customFormat="1" ht="18.75" customHeight="1" x14ac:dyDescent="0.25">
      <c r="A11" s="593" t="s">
        <v>401</v>
      </c>
      <c r="B11" s="606"/>
      <c r="C11" s="128" t="s">
        <v>3</v>
      </c>
      <c r="D11" s="128" t="s">
        <v>3</v>
      </c>
      <c r="E11" s="48" t="s">
        <v>3</v>
      </c>
      <c r="F11" s="153" t="s">
        <v>3</v>
      </c>
      <c r="G11" s="47" t="s">
        <v>3</v>
      </c>
    </row>
    <row r="12" spans="1:12" s="41" customFormat="1" ht="24.9" customHeight="1" thickBot="1" x14ac:dyDescent="0.3">
      <c r="A12" s="587" t="s">
        <v>321</v>
      </c>
      <c r="B12" s="603"/>
      <c r="C12" s="129" t="s">
        <v>3</v>
      </c>
      <c r="D12" s="129" t="s">
        <v>3</v>
      </c>
      <c r="E12" s="51" t="s">
        <v>3</v>
      </c>
      <c r="F12" s="145" t="s">
        <v>3</v>
      </c>
      <c r="G12" s="50" t="s">
        <v>3</v>
      </c>
    </row>
    <row r="13" spans="1:12" ht="24.9" customHeight="1" thickBot="1" x14ac:dyDescent="0.3">
      <c r="A13" s="502" t="s">
        <v>527</v>
      </c>
      <c r="B13" s="503"/>
      <c r="C13" s="53" t="str">
        <f>IF(COUNT(C5:C12)=0,"",SUM(C5:C12))</f>
        <v/>
      </c>
      <c r="D13" s="53" t="str">
        <f>IF(COUNT(D5:D12)=0,"",SUM(D5:D12))</f>
        <v/>
      </c>
      <c r="E13" s="54" t="str">
        <f>IF(COUNT(E5:E12)=0,"",SUM(E5:E12))</f>
        <v/>
      </c>
      <c r="F13" s="55" t="str">
        <f>IF(COUNT(F5:F12)=0,"",SUM(F5:F12))</f>
        <v/>
      </c>
      <c r="G13" s="124" t="str">
        <f>IF(COUNT(G5:G12)=0,"",SUM(G5:G12))</f>
        <v/>
      </c>
    </row>
  </sheetData>
  <sheetProtection selectLockedCells="1"/>
  <mergeCells count="14">
    <mergeCell ref="A13:B13"/>
    <mergeCell ref="G3:G4"/>
    <mergeCell ref="E3:F3"/>
    <mergeCell ref="D3:D4"/>
    <mergeCell ref="C3:C4"/>
    <mergeCell ref="A12:B12"/>
    <mergeCell ref="A5:A6"/>
    <mergeCell ref="A7:B7"/>
    <mergeCell ref="A8:B8"/>
    <mergeCell ref="A9:B9"/>
    <mergeCell ref="A10:B10"/>
    <mergeCell ref="A11:B11"/>
    <mergeCell ref="B3:B4"/>
    <mergeCell ref="A3:A4"/>
  </mergeCells>
  <phoneticPr fontId="4" type="noConversion"/>
  <pageMargins left="0.75" right="0.75" top="1" bottom="1" header="0.5" footer="0.5"/>
  <pageSetup paperSize="9" scale="82" orientation="landscape" r:id="rId1"/>
  <headerFooter alignWithMargins="0">
    <oddHeader>&amp;L&amp;UMeasure : Support for non-productive investments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M17"/>
  <sheetViews>
    <sheetView topLeftCell="B1" workbookViewId="0">
      <selection activeCell="H7" sqref="H7"/>
    </sheetView>
  </sheetViews>
  <sheetFormatPr defaultColWidth="9.109375" defaultRowHeight="24.9" customHeight="1" x14ac:dyDescent="0.25"/>
  <cols>
    <col min="1" max="1" width="16.44140625" style="56" customWidth="1"/>
    <col min="2" max="2" width="25.5546875" style="56" customWidth="1"/>
    <col min="3" max="3" width="15.88671875" style="56" customWidth="1"/>
    <col min="4" max="10" width="9.109375" style="56"/>
    <col min="11" max="12" width="15.6640625" style="56" customWidth="1"/>
    <col min="13" max="13" width="23.33203125" style="56" customWidth="1"/>
    <col min="14" max="16384" width="9.109375" style="56"/>
  </cols>
  <sheetData>
    <row r="1" spans="1:13" ht="24.9" customHeight="1" x14ac:dyDescent="0.25">
      <c r="A1" s="25" t="s">
        <v>240</v>
      </c>
      <c r="B1" s="72" t="s">
        <v>352</v>
      </c>
      <c r="D1" s="72"/>
      <c r="E1" s="72"/>
      <c r="F1" s="72"/>
      <c r="G1" s="72"/>
      <c r="H1" s="72"/>
      <c r="I1" s="72"/>
      <c r="J1" s="72"/>
      <c r="K1" s="72"/>
      <c r="L1" s="72"/>
    </row>
    <row r="2" spans="1:13" ht="24.9" customHeight="1" thickBot="1" x14ac:dyDescent="0.3"/>
    <row r="3" spans="1:13" s="41" customFormat="1" ht="24.9" customHeight="1" thickBot="1" x14ac:dyDescent="0.3">
      <c r="A3" s="519" t="s">
        <v>488</v>
      </c>
      <c r="B3" s="506" t="s">
        <v>540</v>
      </c>
      <c r="C3" s="568" t="s">
        <v>444</v>
      </c>
      <c r="D3" s="507" t="s">
        <v>446</v>
      </c>
      <c r="E3" s="576"/>
      <c r="F3" s="576"/>
      <c r="G3" s="576"/>
      <c r="H3" s="576"/>
      <c r="I3" s="576"/>
      <c r="J3" s="577"/>
      <c r="K3" s="566" t="s">
        <v>494</v>
      </c>
      <c r="L3" s="567"/>
      <c r="M3" s="509" t="s">
        <v>533</v>
      </c>
    </row>
    <row r="4" spans="1:13" s="41" customFormat="1" ht="24.9" customHeight="1" x14ac:dyDescent="0.25">
      <c r="A4" s="519"/>
      <c r="B4" s="506"/>
      <c r="C4" s="613"/>
      <c r="D4" s="504" t="s">
        <v>436</v>
      </c>
      <c r="E4" s="511"/>
      <c r="F4" s="511"/>
      <c r="G4" s="511"/>
      <c r="H4" s="505"/>
      <c r="I4" s="509" t="s">
        <v>416</v>
      </c>
      <c r="J4" s="577" t="s">
        <v>527</v>
      </c>
      <c r="K4" s="572" t="s">
        <v>353</v>
      </c>
      <c r="L4" s="562" t="s">
        <v>527</v>
      </c>
      <c r="M4" s="520"/>
    </row>
    <row r="5" spans="1:13" s="41" customFormat="1" ht="24.9" customHeight="1" x14ac:dyDescent="0.25">
      <c r="A5" s="519"/>
      <c r="B5" s="506"/>
      <c r="C5" s="614"/>
      <c r="D5" s="607" t="s">
        <v>420</v>
      </c>
      <c r="E5" s="608"/>
      <c r="F5" s="608" t="s">
        <v>363</v>
      </c>
      <c r="G5" s="615"/>
      <c r="H5" s="563" t="s">
        <v>527</v>
      </c>
      <c r="I5" s="520"/>
      <c r="J5" s="617"/>
      <c r="K5" s="573"/>
      <c r="L5" s="563"/>
      <c r="M5" s="520"/>
    </row>
    <row r="6" spans="1:13" s="41" customFormat="1" ht="24.9" customHeight="1" thickBot="1" x14ac:dyDescent="0.3">
      <c r="A6" s="519"/>
      <c r="B6" s="506"/>
      <c r="C6" s="569"/>
      <c r="D6" s="42" t="s">
        <v>1</v>
      </c>
      <c r="E6" s="142" t="s">
        <v>211</v>
      </c>
      <c r="F6" s="142" t="s">
        <v>1</v>
      </c>
      <c r="G6" s="57" t="s">
        <v>211</v>
      </c>
      <c r="H6" s="563"/>
      <c r="I6" s="510"/>
      <c r="J6" s="617"/>
      <c r="K6" s="616"/>
      <c r="L6" s="618"/>
      <c r="M6" s="510"/>
    </row>
    <row r="7" spans="1:13" s="41" customFormat="1" ht="39.6" x14ac:dyDescent="0.25">
      <c r="A7" s="619" t="s">
        <v>501</v>
      </c>
      <c r="B7" s="238" t="s">
        <v>320</v>
      </c>
      <c r="C7" s="242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42" t="s">
        <v>3</v>
      </c>
      <c r="J7" s="133" t="str">
        <f>IF(COUNT(D7:G7,I7)=0,"",SUM(D7:G7,I7))</f>
        <v/>
      </c>
      <c r="K7" s="83" t="s">
        <v>3</v>
      </c>
      <c r="L7" s="84" t="s">
        <v>3</v>
      </c>
      <c r="M7" s="108" t="s">
        <v>3</v>
      </c>
    </row>
    <row r="8" spans="1:13" s="41" customFormat="1" ht="39.6" x14ac:dyDescent="0.25">
      <c r="A8" s="620"/>
      <c r="B8" s="239" t="s">
        <v>490</v>
      </c>
      <c r="C8" s="243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6" si="0">IF(COUNT(D8:G8)=0,"",SUM(D8:G8))</f>
        <v/>
      </c>
      <c r="I8" s="243" t="s">
        <v>3</v>
      </c>
      <c r="J8" s="226" t="str">
        <f t="shared" ref="J8:J16" si="1">IF(COUNT(D8:G8,I8)=0,"",SUM(D8:G8,I8))</f>
        <v/>
      </c>
      <c r="K8" s="87" t="s">
        <v>3</v>
      </c>
      <c r="L8" s="49" t="s">
        <v>3</v>
      </c>
      <c r="M8" s="47" t="s">
        <v>3</v>
      </c>
    </row>
    <row r="9" spans="1:13" s="41" customFormat="1" ht="79.2" x14ac:dyDescent="0.25">
      <c r="A9" s="620"/>
      <c r="B9" s="239" t="s">
        <v>407</v>
      </c>
      <c r="C9" s="243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43" t="s">
        <v>3</v>
      </c>
      <c r="J9" s="226" t="str">
        <f t="shared" si="1"/>
        <v/>
      </c>
      <c r="K9" s="87" t="s">
        <v>3</v>
      </c>
      <c r="L9" s="49" t="s">
        <v>3</v>
      </c>
      <c r="M9" s="47" t="s">
        <v>3</v>
      </c>
    </row>
    <row r="10" spans="1:13" s="41" customFormat="1" ht="17.25" customHeight="1" x14ac:dyDescent="0.25">
      <c r="A10" s="621"/>
      <c r="B10" s="386" t="s">
        <v>472</v>
      </c>
      <c r="C10" s="243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400" t="s">
        <v>3</v>
      </c>
      <c r="J10" s="226" t="str">
        <f t="shared" si="1"/>
        <v/>
      </c>
      <c r="K10" s="110" t="s">
        <v>3</v>
      </c>
      <c r="L10" s="111" t="s">
        <v>3</v>
      </c>
      <c r="M10" s="109" t="s">
        <v>3</v>
      </c>
    </row>
    <row r="11" spans="1:13" s="41" customFormat="1" ht="18.75" customHeight="1" x14ac:dyDescent="0.25">
      <c r="A11" s="516" t="s">
        <v>549</v>
      </c>
      <c r="B11" s="584"/>
      <c r="C11" s="243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400" t="s">
        <v>3</v>
      </c>
      <c r="J11" s="226" t="str">
        <f t="shared" si="1"/>
        <v/>
      </c>
      <c r="K11" s="110" t="s">
        <v>3</v>
      </c>
      <c r="L11" s="111" t="s">
        <v>3</v>
      </c>
      <c r="M11" s="109" t="s">
        <v>3</v>
      </c>
    </row>
    <row r="12" spans="1:13" s="41" customFormat="1" ht="22.5" customHeight="1" x14ac:dyDescent="0.25">
      <c r="A12" s="597" t="s">
        <v>325</v>
      </c>
      <c r="B12" s="598"/>
      <c r="C12" s="243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400" t="s">
        <v>3</v>
      </c>
      <c r="J12" s="226" t="str">
        <f t="shared" si="1"/>
        <v/>
      </c>
      <c r="K12" s="110" t="s">
        <v>3</v>
      </c>
      <c r="L12" s="111" t="s">
        <v>3</v>
      </c>
      <c r="M12" s="109" t="s">
        <v>3</v>
      </c>
    </row>
    <row r="13" spans="1:13" s="41" customFormat="1" ht="19.5" customHeight="1" x14ac:dyDescent="0.25">
      <c r="A13" s="599" t="s">
        <v>319</v>
      </c>
      <c r="B13" s="600"/>
      <c r="C13" s="243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400" t="s">
        <v>3</v>
      </c>
      <c r="J13" s="226" t="str">
        <f t="shared" si="1"/>
        <v/>
      </c>
      <c r="K13" s="110" t="s">
        <v>3</v>
      </c>
      <c r="L13" s="111" t="s">
        <v>3</v>
      </c>
      <c r="M13" s="109" t="s">
        <v>3</v>
      </c>
    </row>
    <row r="14" spans="1:13" s="41" customFormat="1" ht="26.25" customHeight="1" x14ac:dyDescent="0.25">
      <c r="A14" s="593" t="s">
        <v>425</v>
      </c>
      <c r="B14" s="594"/>
      <c r="C14" s="243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400" t="s">
        <v>3</v>
      </c>
      <c r="J14" s="226" t="str">
        <f t="shared" si="1"/>
        <v/>
      </c>
      <c r="K14" s="110" t="s">
        <v>3</v>
      </c>
      <c r="L14" s="111" t="s">
        <v>3</v>
      </c>
      <c r="M14" s="109" t="s">
        <v>3</v>
      </c>
    </row>
    <row r="15" spans="1:13" s="41" customFormat="1" ht="20.25" customHeight="1" x14ac:dyDescent="0.25">
      <c r="A15" s="593" t="s">
        <v>401</v>
      </c>
      <c r="B15" s="594"/>
      <c r="C15" s="243" t="s">
        <v>3</v>
      </c>
      <c r="D15" s="48" t="s">
        <v>3</v>
      </c>
      <c r="E15" s="61" t="s">
        <v>3</v>
      </c>
      <c r="F15" s="61" t="s">
        <v>3</v>
      </c>
      <c r="G15" s="61" t="s">
        <v>3</v>
      </c>
      <c r="H15" s="62" t="str">
        <f t="shared" si="0"/>
        <v/>
      </c>
      <c r="I15" s="400" t="s">
        <v>3</v>
      </c>
      <c r="J15" s="226" t="str">
        <f t="shared" si="1"/>
        <v/>
      </c>
      <c r="K15" s="110" t="s">
        <v>3</v>
      </c>
      <c r="L15" s="111" t="s">
        <v>3</v>
      </c>
      <c r="M15" s="109" t="s">
        <v>3</v>
      </c>
    </row>
    <row r="16" spans="1:13" s="41" customFormat="1" ht="24.9" customHeight="1" thickBot="1" x14ac:dyDescent="0.3">
      <c r="A16" s="587" t="s">
        <v>321</v>
      </c>
      <c r="B16" s="588"/>
      <c r="C16" s="400" t="s">
        <v>3</v>
      </c>
      <c r="D16" s="89" t="s">
        <v>3</v>
      </c>
      <c r="E16" s="90" t="s">
        <v>3</v>
      </c>
      <c r="F16" s="90" t="s">
        <v>3</v>
      </c>
      <c r="G16" s="90" t="s">
        <v>3</v>
      </c>
      <c r="H16" s="438" t="str">
        <f t="shared" si="0"/>
        <v/>
      </c>
      <c r="I16" s="400" t="s">
        <v>3</v>
      </c>
      <c r="J16" s="136" t="str">
        <f t="shared" si="1"/>
        <v/>
      </c>
      <c r="K16" s="110" t="s">
        <v>3</v>
      </c>
      <c r="L16" s="111" t="s">
        <v>3</v>
      </c>
      <c r="M16" s="109" t="s">
        <v>3</v>
      </c>
    </row>
    <row r="17" spans="1:13" ht="24.9" customHeight="1" thickBot="1" x14ac:dyDescent="0.3">
      <c r="A17" s="502" t="s">
        <v>527</v>
      </c>
      <c r="B17" s="503"/>
      <c r="C17" s="437" t="str">
        <f t="shared" ref="C17:M17" si="2">IF(COUNT(C7:C16)=0,"",SUM(C7:C16))</f>
        <v/>
      </c>
      <c r="D17" s="75" t="str">
        <f t="shared" si="2"/>
        <v/>
      </c>
      <c r="E17" s="76" t="str">
        <f t="shared" si="2"/>
        <v/>
      </c>
      <c r="F17" s="76" t="str">
        <f t="shared" si="2"/>
        <v/>
      </c>
      <c r="G17" s="76" t="str">
        <f t="shared" si="2"/>
        <v/>
      </c>
      <c r="H17" s="77" t="str">
        <f t="shared" si="2"/>
        <v/>
      </c>
      <c r="I17" s="117" t="str">
        <f t="shared" si="2"/>
        <v/>
      </c>
      <c r="J17" s="124" t="str">
        <f t="shared" si="2"/>
        <v/>
      </c>
      <c r="K17" s="75" t="str">
        <f t="shared" si="2"/>
        <v/>
      </c>
      <c r="L17" s="77" t="str">
        <f t="shared" si="2"/>
        <v/>
      </c>
      <c r="M17" s="112" t="str">
        <f t="shared" si="2"/>
        <v/>
      </c>
    </row>
  </sheetData>
  <sheetProtection selectLockedCells="1"/>
  <mergeCells count="22">
    <mergeCell ref="A17:B17"/>
    <mergeCell ref="L4:L6"/>
    <mergeCell ref="B3:B6"/>
    <mergeCell ref="H5:H6"/>
    <mergeCell ref="A16:B16"/>
    <mergeCell ref="A7:A10"/>
    <mergeCell ref="A11:B11"/>
    <mergeCell ref="A12:B12"/>
    <mergeCell ref="D3:J3"/>
    <mergeCell ref="D4:H4"/>
    <mergeCell ref="A15:B15"/>
    <mergeCell ref="A3:A6"/>
    <mergeCell ref="A13:B13"/>
    <mergeCell ref="A14:B14"/>
    <mergeCell ref="M3:M6"/>
    <mergeCell ref="K3:L3"/>
    <mergeCell ref="C3:C6"/>
    <mergeCell ref="D5:E5"/>
    <mergeCell ref="F5:G5"/>
    <mergeCell ref="K4:K6"/>
    <mergeCell ref="I4:I6"/>
    <mergeCell ref="J4:J6"/>
  </mergeCells>
  <phoneticPr fontId="4" type="noConversion"/>
  <pageMargins left="0.75" right="0.75" top="1" bottom="1" header="0.5" footer="0.5"/>
  <pageSetup paperSize="9" scale="75" orientation="landscape" r:id="rId1"/>
  <headerFooter alignWithMargins="0">
    <oddHeader>&amp;L&amp;UMeasure : Diversification into non-agricultural activities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L16"/>
  <sheetViews>
    <sheetView zoomScaleNormal="100" workbookViewId="0">
      <selection activeCell="K7" sqref="K7:L15"/>
    </sheetView>
  </sheetViews>
  <sheetFormatPr defaultColWidth="9.109375" defaultRowHeight="24.9" customHeight="1" x14ac:dyDescent="0.25"/>
  <cols>
    <col min="1" max="1" width="14.109375" style="56" customWidth="1"/>
    <col min="2" max="2" width="27.109375" style="56" bestFit="1" customWidth="1"/>
    <col min="3" max="3" width="16" style="56" customWidth="1"/>
    <col min="4" max="5" width="11.5546875" style="56" customWidth="1"/>
    <col min="6" max="6" width="11" style="56" customWidth="1"/>
    <col min="7" max="7" width="11.109375" style="56" customWidth="1"/>
    <col min="8" max="8" width="11.88671875" style="56" customWidth="1"/>
    <col min="9" max="9" width="12.33203125" style="56" customWidth="1"/>
    <col min="10" max="10" width="11.6640625" style="56" customWidth="1"/>
    <col min="11" max="12" width="14.44140625" style="56" customWidth="1"/>
    <col min="13" max="16384" width="9.109375" style="56"/>
  </cols>
  <sheetData>
    <row r="1" spans="1:12" ht="24.9" customHeight="1" x14ac:dyDescent="0.25">
      <c r="A1" s="131" t="s">
        <v>241</v>
      </c>
      <c r="B1" s="132" t="s">
        <v>323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107" customFormat="1" ht="24.9" customHeight="1" thickBot="1" x14ac:dyDescent="0.3">
      <c r="A3" s="519" t="s">
        <v>488</v>
      </c>
      <c r="B3" s="506" t="s">
        <v>540</v>
      </c>
      <c r="C3" s="509" t="s">
        <v>444</v>
      </c>
      <c r="D3" s="507" t="s">
        <v>459</v>
      </c>
      <c r="E3" s="576"/>
      <c r="F3" s="576"/>
      <c r="G3" s="576"/>
      <c r="H3" s="576"/>
      <c r="I3" s="576"/>
      <c r="J3" s="576"/>
      <c r="K3" s="624" t="s">
        <v>494</v>
      </c>
      <c r="L3" s="625"/>
    </row>
    <row r="4" spans="1:12" s="107" customFormat="1" ht="24.9" customHeight="1" x14ac:dyDescent="0.25">
      <c r="A4" s="519"/>
      <c r="B4" s="506"/>
      <c r="C4" s="520"/>
      <c r="D4" s="504" t="s">
        <v>436</v>
      </c>
      <c r="E4" s="511"/>
      <c r="F4" s="511"/>
      <c r="G4" s="511"/>
      <c r="H4" s="505"/>
      <c r="I4" s="568" t="s">
        <v>416</v>
      </c>
      <c r="J4" s="576" t="s">
        <v>527</v>
      </c>
      <c r="K4" s="566" t="s">
        <v>353</v>
      </c>
      <c r="L4" s="567" t="s">
        <v>527</v>
      </c>
    </row>
    <row r="5" spans="1:12" s="107" customFormat="1" ht="24.9" customHeight="1" x14ac:dyDescent="0.25">
      <c r="A5" s="519"/>
      <c r="B5" s="506"/>
      <c r="C5" s="520"/>
      <c r="D5" s="607" t="s">
        <v>420</v>
      </c>
      <c r="E5" s="608"/>
      <c r="F5" s="608" t="s">
        <v>363</v>
      </c>
      <c r="G5" s="615"/>
      <c r="H5" s="563" t="s">
        <v>527</v>
      </c>
      <c r="I5" s="614"/>
      <c r="J5" s="610"/>
      <c r="K5" s="607"/>
      <c r="L5" s="609"/>
    </row>
    <row r="6" spans="1:12" s="107" customFormat="1" ht="24.9" customHeight="1" thickBot="1" x14ac:dyDescent="0.3">
      <c r="A6" s="519"/>
      <c r="B6" s="506"/>
      <c r="C6" s="520"/>
      <c r="D6" s="42" t="s">
        <v>1</v>
      </c>
      <c r="E6" s="142" t="s">
        <v>211</v>
      </c>
      <c r="F6" s="142" t="s">
        <v>1</v>
      </c>
      <c r="G6" s="57" t="s">
        <v>211</v>
      </c>
      <c r="H6" s="563"/>
      <c r="I6" s="569"/>
      <c r="J6" s="610"/>
      <c r="K6" s="572"/>
      <c r="L6" s="562"/>
    </row>
    <row r="7" spans="1:12" s="41" customFormat="1" ht="39.6" x14ac:dyDescent="0.25">
      <c r="A7" s="540" t="s">
        <v>501</v>
      </c>
      <c r="B7" s="391" t="s">
        <v>490</v>
      </c>
      <c r="C7" s="126" t="s">
        <v>3</v>
      </c>
      <c r="D7" s="45" t="s">
        <v>3</v>
      </c>
      <c r="E7" s="59" t="s">
        <v>3</v>
      </c>
      <c r="F7" s="59" t="s">
        <v>3</v>
      </c>
      <c r="G7" s="59" t="s">
        <v>3</v>
      </c>
      <c r="H7" s="60" t="str">
        <f>IF(COUNT(D7:G7)=0,"",SUM(D7:G7))</f>
        <v/>
      </c>
      <c r="I7" s="242" t="s">
        <v>3</v>
      </c>
      <c r="J7" s="133" t="str">
        <f>IF(COUNT(D7:G7,I7)=0,"",SUM(D7:G7,I7))</f>
        <v/>
      </c>
      <c r="K7" s="134" t="s">
        <v>3</v>
      </c>
      <c r="L7" s="46" t="s">
        <v>3</v>
      </c>
    </row>
    <row r="8" spans="1:12" s="41" customFormat="1" ht="79.2" x14ac:dyDescent="0.25">
      <c r="A8" s="516"/>
      <c r="B8" s="392" t="s">
        <v>407</v>
      </c>
      <c r="C8" s="128" t="s">
        <v>3</v>
      </c>
      <c r="D8" s="48" t="s">
        <v>3</v>
      </c>
      <c r="E8" s="61" t="s">
        <v>3</v>
      </c>
      <c r="F8" s="61" t="s">
        <v>3</v>
      </c>
      <c r="G8" s="61" t="s">
        <v>3</v>
      </c>
      <c r="H8" s="62" t="str">
        <f t="shared" ref="H8:H15" si="0">IF(COUNT(D8:G8)=0,"",SUM(D8:G8))</f>
        <v/>
      </c>
      <c r="I8" s="243" t="s">
        <v>3</v>
      </c>
      <c r="J8" s="226" t="str">
        <f t="shared" ref="J8:J15" si="1">IF(COUNT(D8:G8,I8)=0,"",SUM(D8:G8,I8))</f>
        <v/>
      </c>
      <c r="K8" s="87" t="s">
        <v>3</v>
      </c>
      <c r="L8" s="49" t="s">
        <v>3</v>
      </c>
    </row>
    <row r="9" spans="1:12" s="41" customFormat="1" ht="19.5" customHeight="1" x14ac:dyDescent="0.25">
      <c r="A9" s="516"/>
      <c r="B9" s="392" t="s">
        <v>472</v>
      </c>
      <c r="C9" s="128" t="s">
        <v>3</v>
      </c>
      <c r="D9" s="48" t="s">
        <v>3</v>
      </c>
      <c r="E9" s="61" t="s">
        <v>3</v>
      </c>
      <c r="F9" s="61" t="s">
        <v>3</v>
      </c>
      <c r="G9" s="61" t="s">
        <v>3</v>
      </c>
      <c r="H9" s="62" t="str">
        <f t="shared" si="0"/>
        <v/>
      </c>
      <c r="I9" s="243" t="s">
        <v>3</v>
      </c>
      <c r="J9" s="226" t="str">
        <f t="shared" si="1"/>
        <v/>
      </c>
      <c r="K9" s="87" t="s">
        <v>3</v>
      </c>
      <c r="L9" s="49" t="s">
        <v>3</v>
      </c>
    </row>
    <row r="10" spans="1:12" s="41" customFormat="1" ht="22.5" customHeight="1" x14ac:dyDescent="0.25">
      <c r="A10" s="516" t="s">
        <v>549</v>
      </c>
      <c r="B10" s="564"/>
      <c r="C10" s="128" t="s">
        <v>3</v>
      </c>
      <c r="D10" s="48" t="s">
        <v>3</v>
      </c>
      <c r="E10" s="61" t="s">
        <v>3</v>
      </c>
      <c r="F10" s="61" t="s">
        <v>3</v>
      </c>
      <c r="G10" s="61" t="s">
        <v>3</v>
      </c>
      <c r="H10" s="62" t="str">
        <f t="shared" si="0"/>
        <v/>
      </c>
      <c r="I10" s="243" t="s">
        <v>3</v>
      </c>
      <c r="J10" s="226" t="str">
        <f t="shared" si="1"/>
        <v/>
      </c>
      <c r="K10" s="87" t="s">
        <v>3</v>
      </c>
      <c r="L10" s="49" t="s">
        <v>3</v>
      </c>
    </row>
    <row r="11" spans="1:12" s="41" customFormat="1" ht="21" customHeight="1" x14ac:dyDescent="0.25">
      <c r="A11" s="597" t="s">
        <v>325</v>
      </c>
      <c r="B11" s="604"/>
      <c r="C11" s="128" t="s">
        <v>3</v>
      </c>
      <c r="D11" s="48" t="s">
        <v>3</v>
      </c>
      <c r="E11" s="61" t="s">
        <v>3</v>
      </c>
      <c r="F11" s="61" t="s">
        <v>3</v>
      </c>
      <c r="G11" s="61" t="s">
        <v>3</v>
      </c>
      <c r="H11" s="62" t="str">
        <f t="shared" si="0"/>
        <v/>
      </c>
      <c r="I11" s="243" t="s">
        <v>3</v>
      </c>
      <c r="J11" s="226" t="str">
        <f t="shared" si="1"/>
        <v/>
      </c>
      <c r="K11" s="87" t="s">
        <v>3</v>
      </c>
      <c r="L11" s="49" t="s">
        <v>3</v>
      </c>
    </row>
    <row r="12" spans="1:12" s="41" customFormat="1" ht="21" customHeight="1" x14ac:dyDescent="0.25">
      <c r="A12" s="599" t="s">
        <v>319</v>
      </c>
      <c r="B12" s="605"/>
      <c r="C12" s="128" t="s">
        <v>3</v>
      </c>
      <c r="D12" s="48" t="s">
        <v>3</v>
      </c>
      <c r="E12" s="61" t="s">
        <v>3</v>
      </c>
      <c r="F12" s="61" t="s">
        <v>3</v>
      </c>
      <c r="G12" s="61" t="s">
        <v>3</v>
      </c>
      <c r="H12" s="62" t="str">
        <f t="shared" si="0"/>
        <v/>
      </c>
      <c r="I12" s="243" t="s">
        <v>3</v>
      </c>
      <c r="J12" s="226" t="str">
        <f t="shared" si="1"/>
        <v/>
      </c>
      <c r="K12" s="87" t="s">
        <v>3</v>
      </c>
      <c r="L12" s="49" t="s">
        <v>3</v>
      </c>
    </row>
    <row r="13" spans="1:12" s="41" customFormat="1" ht="24" customHeight="1" x14ac:dyDescent="0.25">
      <c r="A13" s="593" t="s">
        <v>425</v>
      </c>
      <c r="B13" s="606"/>
      <c r="C13" s="128" t="s">
        <v>3</v>
      </c>
      <c r="D13" s="48" t="s">
        <v>3</v>
      </c>
      <c r="E13" s="61" t="s">
        <v>3</v>
      </c>
      <c r="F13" s="61" t="s">
        <v>3</v>
      </c>
      <c r="G13" s="61" t="s">
        <v>3</v>
      </c>
      <c r="H13" s="62" t="str">
        <f t="shared" si="0"/>
        <v/>
      </c>
      <c r="I13" s="243" t="s">
        <v>3</v>
      </c>
      <c r="J13" s="226" t="str">
        <f t="shared" si="1"/>
        <v/>
      </c>
      <c r="K13" s="87" t="s">
        <v>3</v>
      </c>
      <c r="L13" s="49" t="s">
        <v>3</v>
      </c>
    </row>
    <row r="14" spans="1:12" s="41" customFormat="1" ht="18" customHeight="1" x14ac:dyDescent="0.25">
      <c r="A14" s="593" t="s">
        <v>401</v>
      </c>
      <c r="B14" s="606"/>
      <c r="C14" s="128" t="s">
        <v>3</v>
      </c>
      <c r="D14" s="48" t="s">
        <v>3</v>
      </c>
      <c r="E14" s="61" t="s">
        <v>3</v>
      </c>
      <c r="F14" s="61" t="s">
        <v>3</v>
      </c>
      <c r="G14" s="61" t="s">
        <v>3</v>
      </c>
      <c r="H14" s="62" t="str">
        <f t="shared" si="0"/>
        <v/>
      </c>
      <c r="I14" s="243" t="s">
        <v>3</v>
      </c>
      <c r="J14" s="226" t="str">
        <f t="shared" si="1"/>
        <v/>
      </c>
      <c r="K14" s="87" t="s">
        <v>3</v>
      </c>
      <c r="L14" s="49" t="s">
        <v>3</v>
      </c>
    </row>
    <row r="15" spans="1:12" ht="24.9" customHeight="1" thickBot="1" x14ac:dyDescent="0.3">
      <c r="A15" s="587" t="s">
        <v>321</v>
      </c>
      <c r="B15" s="603"/>
      <c r="C15" s="129" t="s">
        <v>3</v>
      </c>
      <c r="D15" s="51" t="s">
        <v>3</v>
      </c>
      <c r="E15" s="135" t="s">
        <v>3</v>
      </c>
      <c r="F15" s="135" t="s">
        <v>3</v>
      </c>
      <c r="G15" s="135" t="s">
        <v>3</v>
      </c>
      <c r="H15" s="63" t="str">
        <f t="shared" si="0"/>
        <v/>
      </c>
      <c r="I15" s="244" t="s">
        <v>3</v>
      </c>
      <c r="J15" s="136" t="str">
        <f t="shared" si="1"/>
        <v/>
      </c>
      <c r="K15" s="137" t="s">
        <v>3</v>
      </c>
      <c r="L15" s="52" t="s">
        <v>3</v>
      </c>
    </row>
    <row r="16" spans="1:12" ht="24.9" customHeight="1" thickBot="1" x14ac:dyDescent="0.3">
      <c r="A16" s="622" t="s">
        <v>527</v>
      </c>
      <c r="B16" s="623"/>
      <c r="C16" s="248" t="str">
        <f t="shared" ref="C16:L16" si="2">IF(COUNT(C7:C15)=0,"",SUM(C7:C15))</f>
        <v/>
      </c>
      <c r="D16" s="54" t="str">
        <f t="shared" si="2"/>
        <v/>
      </c>
      <c r="E16" s="65" t="str">
        <f t="shared" si="2"/>
        <v/>
      </c>
      <c r="F16" s="65" t="str">
        <f t="shared" si="2"/>
        <v/>
      </c>
      <c r="G16" s="65" t="str">
        <f t="shared" si="2"/>
        <v/>
      </c>
      <c r="H16" s="55" t="str">
        <f t="shared" si="2"/>
        <v/>
      </c>
      <c r="I16" s="124" t="str">
        <f t="shared" si="2"/>
        <v/>
      </c>
      <c r="J16" s="124" t="str">
        <f t="shared" si="2"/>
        <v/>
      </c>
      <c r="K16" s="54" t="str">
        <f t="shared" si="2"/>
        <v/>
      </c>
      <c r="L16" s="55" t="str">
        <f t="shared" si="2"/>
        <v/>
      </c>
    </row>
  </sheetData>
  <sheetProtection selectLockedCells="1"/>
  <mergeCells count="21">
    <mergeCell ref="C3:C6"/>
    <mergeCell ref="D5:E5"/>
    <mergeCell ref="H5:H6"/>
    <mergeCell ref="A3:A6"/>
    <mergeCell ref="D4:H4"/>
    <mergeCell ref="K3:L3"/>
    <mergeCell ref="K4:K6"/>
    <mergeCell ref="L4:L6"/>
    <mergeCell ref="F5:G5"/>
    <mergeCell ref="D3:J3"/>
    <mergeCell ref="J4:J6"/>
    <mergeCell ref="I4:I6"/>
    <mergeCell ref="A15:B15"/>
    <mergeCell ref="A16:B16"/>
    <mergeCell ref="B3:B6"/>
    <mergeCell ref="A7:A9"/>
    <mergeCell ref="A10:B10"/>
    <mergeCell ref="A11:B11"/>
    <mergeCell ref="A12:B12"/>
    <mergeCell ref="A13:B13"/>
    <mergeCell ref="A14:B14"/>
  </mergeCells>
  <phoneticPr fontId="4" type="noConversion"/>
  <pageMargins left="0.75" right="0.75" top="1" bottom="1" header="0.5" footer="0.5"/>
  <pageSetup paperSize="9" scale="79" orientation="landscape" r:id="rId1"/>
  <headerFooter alignWithMargins="0">
    <oddHeader>&amp;L&amp;UMeasure : Support for business creation and development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12"/>
  <sheetViews>
    <sheetView workbookViewId="0">
      <selection activeCell="B5" sqref="B5:E11"/>
    </sheetView>
  </sheetViews>
  <sheetFormatPr defaultColWidth="9.109375" defaultRowHeight="24.9" customHeight="1" x14ac:dyDescent="0.25"/>
  <cols>
    <col min="1" max="1" width="46.5546875" style="347" customWidth="1"/>
    <col min="2" max="2" width="25.6640625" style="347" customWidth="1"/>
    <col min="3" max="4" width="22.6640625" style="347" customWidth="1"/>
    <col min="5" max="5" width="24.33203125" style="347" customWidth="1"/>
    <col min="6" max="16384" width="9.109375" style="347"/>
  </cols>
  <sheetData>
    <row r="1" spans="1:11" ht="24.9" customHeight="1" x14ac:dyDescent="0.25">
      <c r="A1" s="336" t="s">
        <v>242</v>
      </c>
      <c r="B1" s="364" t="s">
        <v>355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" customHeight="1" thickBot="1" x14ac:dyDescent="0.3"/>
    <row r="3" spans="1:11" s="375" customFormat="1" ht="24.9" customHeight="1" x14ac:dyDescent="0.25">
      <c r="A3" s="506" t="s">
        <v>488</v>
      </c>
      <c r="B3" s="523" t="s">
        <v>460</v>
      </c>
      <c r="C3" s="626" t="s">
        <v>494</v>
      </c>
      <c r="D3" s="627"/>
      <c r="E3" s="524" t="s">
        <v>533</v>
      </c>
    </row>
    <row r="4" spans="1:11" s="375" customFormat="1" ht="24.9" customHeight="1" thickBot="1" x14ac:dyDescent="0.3">
      <c r="A4" s="527"/>
      <c r="B4" s="628"/>
      <c r="C4" s="350" t="s">
        <v>353</v>
      </c>
      <c r="D4" s="357" t="s">
        <v>527</v>
      </c>
      <c r="E4" s="629"/>
    </row>
    <row r="5" spans="1:11" ht="24.9" customHeight="1" x14ac:dyDescent="0.25">
      <c r="A5" s="358" t="s">
        <v>325</v>
      </c>
      <c r="B5" s="377" t="s">
        <v>3</v>
      </c>
      <c r="C5" s="296" t="s">
        <v>3</v>
      </c>
      <c r="D5" s="368" t="s">
        <v>3</v>
      </c>
      <c r="E5" s="372" t="s">
        <v>3</v>
      </c>
    </row>
    <row r="6" spans="1:11" ht="24.9" customHeight="1" x14ac:dyDescent="0.25">
      <c r="A6" s="360" t="s">
        <v>501</v>
      </c>
      <c r="B6" s="351" t="s">
        <v>3</v>
      </c>
      <c r="C6" s="352" t="s">
        <v>3</v>
      </c>
      <c r="D6" s="354" t="s">
        <v>3</v>
      </c>
      <c r="E6" s="353" t="s">
        <v>3</v>
      </c>
    </row>
    <row r="7" spans="1:11" ht="24.9" customHeight="1" x14ac:dyDescent="0.25">
      <c r="A7" s="360" t="s">
        <v>549</v>
      </c>
      <c r="B7" s="351" t="s">
        <v>3</v>
      </c>
      <c r="C7" s="352" t="s">
        <v>3</v>
      </c>
      <c r="D7" s="354" t="s">
        <v>3</v>
      </c>
      <c r="E7" s="353" t="s">
        <v>3</v>
      </c>
    </row>
    <row r="8" spans="1:11" ht="24.9" customHeight="1" x14ac:dyDescent="0.25">
      <c r="A8" s="360" t="s">
        <v>319</v>
      </c>
      <c r="B8" s="351" t="s">
        <v>3</v>
      </c>
      <c r="C8" s="352" t="s">
        <v>3</v>
      </c>
      <c r="D8" s="354" t="s">
        <v>3</v>
      </c>
      <c r="E8" s="353" t="s">
        <v>3</v>
      </c>
    </row>
    <row r="9" spans="1:11" ht="24.9" customHeight="1" x14ac:dyDescent="0.25">
      <c r="A9" s="387" t="s">
        <v>425</v>
      </c>
      <c r="B9" s="351" t="s">
        <v>3</v>
      </c>
      <c r="C9" s="352" t="s">
        <v>3</v>
      </c>
      <c r="D9" s="354" t="s">
        <v>3</v>
      </c>
      <c r="E9" s="353" t="s">
        <v>3</v>
      </c>
    </row>
    <row r="10" spans="1:11" ht="24.9" customHeight="1" x14ac:dyDescent="0.25">
      <c r="A10" s="387" t="s">
        <v>401</v>
      </c>
      <c r="B10" s="378" t="s">
        <v>3</v>
      </c>
      <c r="C10" s="297" t="s">
        <v>3</v>
      </c>
      <c r="D10" s="337" t="s">
        <v>3</v>
      </c>
      <c r="E10" s="338" t="s">
        <v>3</v>
      </c>
    </row>
    <row r="11" spans="1:11" ht="24.9" customHeight="1" thickBot="1" x14ac:dyDescent="0.3">
      <c r="A11" s="388" t="s">
        <v>321</v>
      </c>
      <c r="B11" s="379" t="s">
        <v>3</v>
      </c>
      <c r="C11" s="299" t="s">
        <v>3</v>
      </c>
      <c r="D11" s="339" t="s">
        <v>3</v>
      </c>
      <c r="E11" s="373" t="s">
        <v>3</v>
      </c>
    </row>
    <row r="12" spans="1:11" ht="24.9" customHeight="1" thickBot="1" x14ac:dyDescent="0.3">
      <c r="A12" s="384" t="s">
        <v>527</v>
      </c>
      <c r="B12" s="356" t="str">
        <f>IF(COUNT(B5:B11)=0,"",SUM(B5:B11))</f>
        <v/>
      </c>
      <c r="C12" s="343" t="str">
        <f>IF(COUNT(C5:C11)=0,"",SUM(C5:C11))</f>
        <v/>
      </c>
      <c r="D12" s="344" t="str">
        <f>IF(COUNT(D5:D11)=0,"",SUM(D5:D11))</f>
        <v/>
      </c>
      <c r="E12" s="345" t="str">
        <f>IF(COUNT(E5:E11)=0,"",SUM(E5:E11))</f>
        <v/>
      </c>
    </row>
  </sheetData>
  <sheetProtection selectLockedCells="1"/>
  <mergeCells count="4">
    <mergeCell ref="C3:D3"/>
    <mergeCell ref="B3:B4"/>
    <mergeCell ref="E3:E4"/>
    <mergeCell ref="A3:A4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3" orientation="landscape" r:id="rId1"/>
  <headerFooter alignWithMargins="0">
    <oddHeader>&amp;L&amp;UMeasure : Encouragement of tourism activities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92D050"/>
    <pageSetUpPr fitToPage="1"/>
  </sheetPr>
  <dimension ref="A1:L16"/>
  <sheetViews>
    <sheetView tabSelected="1" workbookViewId="0">
      <selection activeCell="K9" sqref="K9"/>
    </sheetView>
  </sheetViews>
  <sheetFormatPr defaultColWidth="9.109375" defaultRowHeight="24.9" customHeight="1" x14ac:dyDescent="0.25"/>
  <cols>
    <col min="1" max="1" width="13.6640625" style="56" customWidth="1"/>
    <col min="2" max="2" width="38.5546875" style="56" customWidth="1"/>
    <col min="3" max="6" width="25.6640625" style="56" customWidth="1"/>
    <col min="7" max="16384" width="9.109375" style="56"/>
  </cols>
  <sheetData>
    <row r="1" spans="1:12" ht="24.9" customHeight="1" x14ac:dyDescent="0.25">
      <c r="A1" s="25" t="s">
        <v>243</v>
      </c>
      <c r="B1" s="72" t="s">
        <v>317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107" customFormat="1" ht="24.9" customHeight="1" x14ac:dyDescent="0.25">
      <c r="A3" s="519" t="s">
        <v>488</v>
      </c>
      <c r="B3" s="506" t="s">
        <v>540</v>
      </c>
      <c r="C3" s="568" t="s">
        <v>442</v>
      </c>
      <c r="D3" s="566" t="s">
        <v>494</v>
      </c>
      <c r="E3" s="567"/>
      <c r="F3" s="568" t="s">
        <v>533</v>
      </c>
    </row>
    <row r="4" spans="1:12" s="107" customFormat="1" ht="24.9" customHeight="1" thickBot="1" x14ac:dyDescent="0.3">
      <c r="A4" s="519"/>
      <c r="B4" s="506"/>
      <c r="C4" s="569"/>
      <c r="D4" s="42" t="s">
        <v>353</v>
      </c>
      <c r="E4" s="43" t="s">
        <v>527</v>
      </c>
      <c r="F4" s="569"/>
    </row>
    <row r="5" spans="1:12" s="41" customFormat="1" ht="52.8" x14ac:dyDescent="0.25">
      <c r="A5" s="540" t="s">
        <v>501</v>
      </c>
      <c r="B5" s="238" t="s">
        <v>407</v>
      </c>
      <c r="C5" s="127">
        <v>0</v>
      </c>
      <c r="D5" s="45">
        <v>0</v>
      </c>
      <c r="E5" s="46">
        <v>0</v>
      </c>
      <c r="F5" s="44">
        <v>0</v>
      </c>
    </row>
    <row r="6" spans="1:12" s="41" customFormat="1" ht="19.5" customHeight="1" x14ac:dyDescent="0.25">
      <c r="A6" s="516"/>
      <c r="B6" s="239" t="s">
        <v>472</v>
      </c>
      <c r="C6" s="123">
        <v>0</v>
      </c>
      <c r="D6" s="82">
        <v>0</v>
      </c>
      <c r="E6" s="84">
        <v>0</v>
      </c>
      <c r="F6" s="108">
        <v>0</v>
      </c>
    </row>
    <row r="7" spans="1:12" s="41" customFormat="1" ht="69.75" customHeight="1" x14ac:dyDescent="0.25">
      <c r="A7" s="516" t="s">
        <v>321</v>
      </c>
      <c r="B7" s="247" t="s">
        <v>343</v>
      </c>
      <c r="C7" s="123">
        <v>0</v>
      </c>
      <c r="D7" s="82">
        <v>0</v>
      </c>
      <c r="E7" s="84">
        <v>0</v>
      </c>
      <c r="F7" s="108">
        <v>0</v>
      </c>
    </row>
    <row r="8" spans="1:12" s="41" customFormat="1" ht="26.25" customHeight="1" x14ac:dyDescent="0.25">
      <c r="A8" s="516"/>
      <c r="B8" s="247" t="s">
        <v>544</v>
      </c>
      <c r="C8" s="123">
        <v>47</v>
      </c>
      <c r="D8" s="82">
        <v>3930.9997499999999</v>
      </c>
      <c r="E8" s="84">
        <v>5241.3329999999996</v>
      </c>
      <c r="F8" s="108">
        <v>5241</v>
      </c>
    </row>
    <row r="9" spans="1:12" s="41" customFormat="1" ht="79.2" x14ac:dyDescent="0.25">
      <c r="A9" s="516"/>
      <c r="B9" s="247" t="s">
        <v>415</v>
      </c>
      <c r="C9" s="123">
        <v>0</v>
      </c>
      <c r="D9" s="82">
        <v>0</v>
      </c>
      <c r="E9" s="84">
        <v>0</v>
      </c>
      <c r="F9" s="108">
        <v>0</v>
      </c>
    </row>
    <row r="10" spans="1:12" s="41" customFormat="1" ht="21" customHeight="1" x14ac:dyDescent="0.25">
      <c r="A10" s="516"/>
      <c r="B10" s="247" t="s">
        <v>472</v>
      </c>
      <c r="C10" s="403">
        <v>0</v>
      </c>
      <c r="D10" s="389">
        <v>0</v>
      </c>
      <c r="E10" s="390">
        <v>0</v>
      </c>
      <c r="F10" s="404">
        <v>0</v>
      </c>
    </row>
    <row r="11" spans="1:12" s="41" customFormat="1" ht="37.5" customHeight="1" x14ac:dyDescent="0.25">
      <c r="A11" s="521" t="s">
        <v>325</v>
      </c>
      <c r="B11" s="545"/>
      <c r="C11" s="403">
        <v>0</v>
      </c>
      <c r="D11" s="389">
        <v>0</v>
      </c>
      <c r="E11" s="390">
        <v>0</v>
      </c>
      <c r="F11" s="404">
        <v>0</v>
      </c>
    </row>
    <row r="12" spans="1:12" s="41" customFormat="1" ht="25.5" customHeight="1" x14ac:dyDescent="0.25">
      <c r="A12" s="521" t="s">
        <v>549</v>
      </c>
      <c r="B12" s="545"/>
      <c r="C12" s="403">
        <v>0</v>
      </c>
      <c r="D12" s="389">
        <v>0</v>
      </c>
      <c r="E12" s="390">
        <v>0</v>
      </c>
      <c r="F12" s="404">
        <v>0</v>
      </c>
    </row>
    <row r="13" spans="1:12" s="41" customFormat="1" ht="23.25" customHeight="1" x14ac:dyDescent="0.25">
      <c r="A13" s="521" t="s">
        <v>319</v>
      </c>
      <c r="B13" s="545"/>
      <c r="C13" s="403">
        <v>0</v>
      </c>
      <c r="D13" s="389">
        <v>0</v>
      </c>
      <c r="E13" s="390">
        <v>0</v>
      </c>
      <c r="F13" s="404">
        <v>0</v>
      </c>
    </row>
    <row r="14" spans="1:12" s="41" customFormat="1" ht="27" customHeight="1" x14ac:dyDescent="0.25">
      <c r="A14" s="514" t="s">
        <v>425</v>
      </c>
      <c r="B14" s="546"/>
      <c r="C14" s="403">
        <v>0</v>
      </c>
      <c r="D14" s="389">
        <v>0</v>
      </c>
      <c r="E14" s="390">
        <v>0</v>
      </c>
      <c r="F14" s="404">
        <v>0</v>
      </c>
    </row>
    <row r="15" spans="1:12" s="41" customFormat="1" ht="24.9" customHeight="1" thickBot="1" x14ac:dyDescent="0.3">
      <c r="A15" s="512" t="s">
        <v>401</v>
      </c>
      <c r="B15" s="544"/>
      <c r="C15" s="130">
        <v>0</v>
      </c>
      <c r="D15" s="51">
        <v>0</v>
      </c>
      <c r="E15" s="52">
        <v>0</v>
      </c>
      <c r="F15" s="50">
        <v>0</v>
      </c>
    </row>
    <row r="16" spans="1:12" ht="24.9" customHeight="1" thickBot="1" x14ac:dyDescent="0.3">
      <c r="A16" s="502" t="s">
        <v>527</v>
      </c>
      <c r="B16" s="503"/>
      <c r="C16" s="248">
        <f>IF(COUNT(C5:C15)=0,"",SUM(C5:C15))</f>
        <v>47</v>
      </c>
      <c r="D16" s="54">
        <f>IF(COUNT(D5:D15)=0,"",SUM(D5:D15))</f>
        <v>3930.9997499999999</v>
      </c>
      <c r="E16" s="55">
        <f>IF(COUNT(E5:E15)=0,"",SUM(E5:E15))</f>
        <v>5241.3329999999996</v>
      </c>
      <c r="F16" s="124">
        <f>IF(COUNT(F5:F15)=0,"",SUM(F5:F15))</f>
        <v>5241</v>
      </c>
    </row>
  </sheetData>
  <sheetProtection selectLockedCells="1"/>
  <mergeCells count="13">
    <mergeCell ref="A16:B16"/>
    <mergeCell ref="A15:B15"/>
    <mergeCell ref="A5:A6"/>
    <mergeCell ref="A7:A10"/>
    <mergeCell ref="A11:B11"/>
    <mergeCell ref="A12:B12"/>
    <mergeCell ref="A14:B14"/>
    <mergeCell ref="C3:C4"/>
    <mergeCell ref="F3:F4"/>
    <mergeCell ref="D3:E3"/>
    <mergeCell ref="B3:B4"/>
    <mergeCell ref="A13:B13"/>
    <mergeCell ref="A3:A4"/>
  </mergeCells>
  <phoneticPr fontId="4" type="noConversion"/>
  <pageMargins left="0.25" right="0.25" top="0.75" bottom="0.75" header="0.3" footer="0.3"/>
  <pageSetup paperSize="9" scale="93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12"/>
  <sheetViews>
    <sheetView workbookViewId="0">
      <selection activeCell="C12" sqref="C12"/>
    </sheetView>
  </sheetViews>
  <sheetFormatPr defaultColWidth="9.109375" defaultRowHeight="24.9" customHeight="1" x14ac:dyDescent="0.25"/>
  <cols>
    <col min="1" max="1" width="22.109375" style="347" customWidth="1"/>
    <col min="2" max="5" width="18.6640625" style="347" customWidth="1"/>
    <col min="6" max="6" width="28.6640625" style="347" customWidth="1"/>
    <col min="7" max="16384" width="9.109375" style="347"/>
  </cols>
  <sheetData>
    <row r="1" spans="1:11" ht="24.9" customHeight="1" x14ac:dyDescent="0.25">
      <c r="A1" s="336" t="s">
        <v>244</v>
      </c>
      <c r="B1" s="364" t="s">
        <v>547</v>
      </c>
      <c r="C1" s="364"/>
      <c r="D1" s="364"/>
      <c r="E1" s="364"/>
      <c r="F1" s="364"/>
      <c r="G1" s="364"/>
      <c r="H1" s="364"/>
      <c r="I1" s="364"/>
      <c r="J1" s="364"/>
      <c r="K1" s="364"/>
    </row>
    <row r="2" spans="1:11" ht="24.9" customHeight="1" thickBot="1" x14ac:dyDescent="0.3"/>
    <row r="3" spans="1:11" s="365" customFormat="1" ht="24.9" customHeight="1" x14ac:dyDescent="0.25">
      <c r="A3" s="506" t="s">
        <v>488</v>
      </c>
      <c r="B3" s="630" t="s">
        <v>444</v>
      </c>
      <c r="C3" s="630" t="s">
        <v>468</v>
      </c>
      <c r="D3" s="626" t="s">
        <v>494</v>
      </c>
      <c r="E3" s="627"/>
      <c r="F3" s="524" t="s">
        <v>533</v>
      </c>
    </row>
    <row r="4" spans="1:11" s="365" customFormat="1" ht="24.9" customHeight="1" thickBot="1" x14ac:dyDescent="0.3">
      <c r="A4" s="527"/>
      <c r="B4" s="631"/>
      <c r="C4" s="631"/>
      <c r="D4" s="350" t="s">
        <v>353</v>
      </c>
      <c r="E4" s="357" t="s">
        <v>527</v>
      </c>
      <c r="F4" s="629"/>
    </row>
    <row r="5" spans="1:11" ht="24.9" customHeight="1" x14ac:dyDescent="0.25">
      <c r="A5" s="358" t="s">
        <v>325</v>
      </c>
      <c r="B5" s="366" t="s">
        <v>3</v>
      </c>
      <c r="C5" s="367"/>
      <c r="D5" s="352" t="s">
        <v>3</v>
      </c>
      <c r="E5" s="354" t="s">
        <v>3</v>
      </c>
      <c r="F5" s="353" t="s">
        <v>3</v>
      </c>
    </row>
    <row r="6" spans="1:11" ht="24.9" customHeight="1" x14ac:dyDescent="0.25">
      <c r="A6" s="360" t="s">
        <v>501</v>
      </c>
      <c r="B6" s="359" t="s">
        <v>3</v>
      </c>
      <c r="C6" s="405"/>
      <c r="D6" s="352" t="s">
        <v>3</v>
      </c>
      <c r="E6" s="354" t="s">
        <v>3</v>
      </c>
      <c r="F6" s="353" t="s">
        <v>3</v>
      </c>
    </row>
    <row r="7" spans="1:11" ht="24.9" customHeight="1" x14ac:dyDescent="0.25">
      <c r="A7" s="360" t="s">
        <v>549</v>
      </c>
      <c r="B7" s="359" t="s">
        <v>3</v>
      </c>
      <c r="C7" s="405"/>
      <c r="D7" s="352" t="s">
        <v>3</v>
      </c>
      <c r="E7" s="354" t="s">
        <v>3</v>
      </c>
      <c r="F7" s="353" t="s">
        <v>3</v>
      </c>
    </row>
    <row r="8" spans="1:11" ht="24.9" customHeight="1" x14ac:dyDescent="0.25">
      <c r="A8" s="360" t="s">
        <v>319</v>
      </c>
      <c r="B8" s="359" t="s">
        <v>3</v>
      </c>
      <c r="C8" s="405"/>
      <c r="D8" s="352" t="s">
        <v>3</v>
      </c>
      <c r="E8" s="354" t="s">
        <v>3</v>
      </c>
      <c r="F8" s="353" t="s">
        <v>3</v>
      </c>
    </row>
    <row r="9" spans="1:11" ht="24.9" customHeight="1" x14ac:dyDescent="0.25">
      <c r="A9" s="387" t="s">
        <v>425</v>
      </c>
      <c r="B9" s="359" t="s">
        <v>3</v>
      </c>
      <c r="C9" s="405"/>
      <c r="D9" s="352" t="s">
        <v>3</v>
      </c>
      <c r="E9" s="354" t="s">
        <v>3</v>
      </c>
      <c r="F9" s="353" t="s">
        <v>3</v>
      </c>
    </row>
    <row r="10" spans="1:11" ht="24.9" customHeight="1" x14ac:dyDescent="0.25">
      <c r="A10" s="387" t="s">
        <v>401</v>
      </c>
      <c r="B10" s="361" t="s">
        <v>3</v>
      </c>
      <c r="C10" s="369"/>
      <c r="D10" s="297" t="s">
        <v>3</v>
      </c>
      <c r="E10" s="337" t="s">
        <v>3</v>
      </c>
      <c r="F10" s="338" t="s">
        <v>3</v>
      </c>
    </row>
    <row r="11" spans="1:11" ht="24.9" customHeight="1" thickBot="1" x14ac:dyDescent="0.3">
      <c r="A11" s="388" t="s">
        <v>321</v>
      </c>
      <c r="B11" s="362" t="s">
        <v>3</v>
      </c>
      <c r="C11" s="385"/>
      <c r="D11" s="299" t="s">
        <v>3</v>
      </c>
      <c r="E11" s="339" t="s">
        <v>3</v>
      </c>
      <c r="F11" s="340" t="s">
        <v>3</v>
      </c>
    </row>
    <row r="12" spans="1:11" ht="24.9" customHeight="1" thickBot="1" x14ac:dyDescent="0.3">
      <c r="A12" s="384" t="s">
        <v>527</v>
      </c>
      <c r="B12" s="363" t="str">
        <f>IF(COUNT(B5:B11)=0,"",SUM(B5:B11))</f>
        <v/>
      </c>
      <c r="C12" s="371" t="s">
        <v>3</v>
      </c>
      <c r="D12" s="343" t="str">
        <f>IF(COUNT(D5:D11)=0,"",SUM(D5:D11))</f>
        <v/>
      </c>
      <c r="E12" s="344" t="str">
        <f>IF(COUNT(E5:E11)=0,"",SUM(E5:E11))</f>
        <v/>
      </c>
      <c r="F12" s="345" t="str">
        <f>IF(COUNT(F5:F11)=0,"",SUM(F5:F11))</f>
        <v/>
      </c>
    </row>
  </sheetData>
  <sheetProtection selectLockedCells="1"/>
  <mergeCells count="5">
    <mergeCell ref="A3:A4"/>
    <mergeCell ref="F3:F4"/>
    <mergeCell ref="D3:E3"/>
    <mergeCell ref="B3:B4"/>
    <mergeCell ref="C3:C4"/>
  </mergeCells>
  <phoneticPr fontId="4" type="noConversion"/>
  <pageMargins left="0.75" right="0.75" top="1" bottom="1" header="0.5" footer="0.5"/>
  <pageSetup paperSize="9" orientation="landscape" r:id="rId1"/>
  <headerFooter alignWithMargins="0">
    <oddHeader>&amp;L&amp;UMeasure : Village renewal and development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L21"/>
  <sheetViews>
    <sheetView workbookViewId="0">
      <selection activeCell="C5" sqref="C5:F20"/>
    </sheetView>
  </sheetViews>
  <sheetFormatPr defaultColWidth="9.109375" defaultRowHeight="24.9" customHeight="1" x14ac:dyDescent="0.25"/>
  <cols>
    <col min="1" max="1" width="14.88671875" style="56" customWidth="1"/>
    <col min="2" max="2" width="40.5546875" style="56" customWidth="1"/>
    <col min="3" max="5" width="23.6640625" style="56" customWidth="1"/>
    <col min="6" max="6" width="25.88671875" style="56" customWidth="1"/>
    <col min="7" max="16384" width="9.109375" style="56"/>
  </cols>
  <sheetData>
    <row r="1" spans="1:12" ht="24.9" customHeight="1" x14ac:dyDescent="0.25">
      <c r="A1" s="25" t="s">
        <v>245</v>
      </c>
      <c r="B1" s="72" t="s">
        <v>329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68" t="s">
        <v>442</v>
      </c>
      <c r="D3" s="566" t="s">
        <v>494</v>
      </c>
      <c r="E3" s="567"/>
      <c r="F3" s="505" t="s">
        <v>533</v>
      </c>
    </row>
    <row r="4" spans="1:12" s="41" customFormat="1" ht="24.9" customHeight="1" thickBot="1" x14ac:dyDescent="0.3">
      <c r="A4" s="519"/>
      <c r="B4" s="506"/>
      <c r="C4" s="569"/>
      <c r="D4" s="42" t="s">
        <v>353</v>
      </c>
      <c r="E4" s="43" t="s">
        <v>527</v>
      </c>
      <c r="F4" s="612"/>
    </row>
    <row r="5" spans="1:12" s="41" customFormat="1" ht="24.9" customHeight="1" x14ac:dyDescent="0.25">
      <c r="A5" s="540" t="s">
        <v>549</v>
      </c>
      <c r="B5" s="238" t="s">
        <v>350</v>
      </c>
      <c r="C5" s="242" t="s">
        <v>3</v>
      </c>
      <c r="D5" s="45" t="s">
        <v>3</v>
      </c>
      <c r="E5" s="144" t="s">
        <v>3</v>
      </c>
      <c r="F5" s="44" t="s">
        <v>3</v>
      </c>
    </row>
    <row r="6" spans="1:12" s="41" customFormat="1" ht="24.9" customHeight="1" x14ac:dyDescent="0.25">
      <c r="A6" s="516"/>
      <c r="B6" s="239" t="s">
        <v>344</v>
      </c>
      <c r="C6" s="243" t="s">
        <v>3</v>
      </c>
      <c r="D6" s="48" t="s">
        <v>3</v>
      </c>
      <c r="E6" s="153" t="s">
        <v>3</v>
      </c>
      <c r="F6" s="47" t="s">
        <v>3</v>
      </c>
    </row>
    <row r="7" spans="1:12" ht="24.9" customHeight="1" x14ac:dyDescent="0.25">
      <c r="A7" s="516"/>
      <c r="B7" s="239" t="s">
        <v>422</v>
      </c>
      <c r="C7" s="243" t="s">
        <v>3</v>
      </c>
      <c r="D7" s="48" t="s">
        <v>3</v>
      </c>
      <c r="E7" s="153" t="s">
        <v>3</v>
      </c>
      <c r="F7" s="47" t="s">
        <v>3</v>
      </c>
    </row>
    <row r="8" spans="1:12" ht="24.9" customHeight="1" x14ac:dyDescent="0.25">
      <c r="A8" s="516"/>
      <c r="B8" s="239" t="s">
        <v>472</v>
      </c>
      <c r="C8" s="243" t="s">
        <v>3</v>
      </c>
      <c r="D8" s="48" t="s">
        <v>3</v>
      </c>
      <c r="E8" s="153" t="s">
        <v>3</v>
      </c>
      <c r="F8" s="47" t="s">
        <v>3</v>
      </c>
    </row>
    <row r="9" spans="1:12" ht="24.9" customHeight="1" x14ac:dyDescent="0.25">
      <c r="A9" s="579" t="s">
        <v>319</v>
      </c>
      <c r="B9" s="239" t="s">
        <v>421</v>
      </c>
      <c r="C9" s="243" t="s">
        <v>3</v>
      </c>
      <c r="D9" s="48" t="s">
        <v>3</v>
      </c>
      <c r="E9" s="153" t="s">
        <v>3</v>
      </c>
      <c r="F9" s="47" t="s">
        <v>3</v>
      </c>
    </row>
    <row r="10" spans="1:12" ht="13.2" x14ac:dyDescent="0.25">
      <c r="A10" s="579"/>
      <c r="B10" s="239" t="s">
        <v>509</v>
      </c>
      <c r="C10" s="243" t="s">
        <v>3</v>
      </c>
      <c r="D10" s="48" t="s">
        <v>3</v>
      </c>
      <c r="E10" s="153" t="s">
        <v>3</v>
      </c>
      <c r="F10" s="47" t="s">
        <v>3</v>
      </c>
    </row>
    <row r="11" spans="1:12" ht="42" customHeight="1" x14ac:dyDescent="0.25">
      <c r="A11" s="579"/>
      <c r="B11" s="239" t="s">
        <v>413</v>
      </c>
      <c r="C11" s="243" t="s">
        <v>3</v>
      </c>
      <c r="D11" s="48" t="s">
        <v>3</v>
      </c>
      <c r="E11" s="153" t="s">
        <v>3</v>
      </c>
      <c r="F11" s="47" t="s">
        <v>3</v>
      </c>
    </row>
    <row r="12" spans="1:12" ht="30" customHeight="1" x14ac:dyDescent="0.25">
      <c r="A12" s="579"/>
      <c r="B12" s="239" t="s">
        <v>480</v>
      </c>
      <c r="C12" s="243" t="s">
        <v>3</v>
      </c>
      <c r="D12" s="48" t="s">
        <v>3</v>
      </c>
      <c r="E12" s="153" t="s">
        <v>3</v>
      </c>
      <c r="F12" s="47" t="s">
        <v>3</v>
      </c>
    </row>
    <row r="13" spans="1:12" ht="28.5" customHeight="1" x14ac:dyDescent="0.25">
      <c r="A13" s="579"/>
      <c r="B13" s="239" t="s">
        <v>336</v>
      </c>
      <c r="C13" s="243" t="s">
        <v>3</v>
      </c>
      <c r="D13" s="48" t="s">
        <v>3</v>
      </c>
      <c r="E13" s="153" t="s">
        <v>3</v>
      </c>
      <c r="F13" s="47" t="s">
        <v>3</v>
      </c>
    </row>
    <row r="14" spans="1:12" ht="26.4" x14ac:dyDescent="0.25">
      <c r="A14" s="579"/>
      <c r="B14" s="239" t="s">
        <v>511</v>
      </c>
      <c r="C14" s="243" t="s">
        <v>3</v>
      </c>
      <c r="D14" s="48" t="s">
        <v>3</v>
      </c>
      <c r="E14" s="153" t="s">
        <v>3</v>
      </c>
      <c r="F14" s="47" t="s">
        <v>3</v>
      </c>
    </row>
    <row r="15" spans="1:12" ht="22.5" customHeight="1" x14ac:dyDescent="0.25">
      <c r="A15" s="579"/>
      <c r="B15" s="239" t="s">
        <v>472</v>
      </c>
      <c r="C15" s="400" t="s">
        <v>3</v>
      </c>
      <c r="D15" s="89" t="s">
        <v>3</v>
      </c>
      <c r="E15" s="394" t="s">
        <v>3</v>
      </c>
      <c r="F15" s="109" t="s">
        <v>3</v>
      </c>
    </row>
    <row r="16" spans="1:12" ht="27" customHeight="1" x14ac:dyDescent="0.25">
      <c r="A16" s="521" t="s">
        <v>325</v>
      </c>
      <c r="B16" s="545"/>
      <c r="C16" s="400" t="s">
        <v>3</v>
      </c>
      <c r="D16" s="89" t="s">
        <v>3</v>
      </c>
      <c r="E16" s="394" t="s">
        <v>3</v>
      </c>
      <c r="F16" s="109" t="s">
        <v>3</v>
      </c>
    </row>
    <row r="17" spans="1:6" ht="25.5" customHeight="1" x14ac:dyDescent="0.25">
      <c r="A17" s="521" t="s">
        <v>501</v>
      </c>
      <c r="B17" s="545"/>
      <c r="C17" s="400" t="s">
        <v>3</v>
      </c>
      <c r="D17" s="89" t="s">
        <v>3</v>
      </c>
      <c r="E17" s="394" t="s">
        <v>3</v>
      </c>
      <c r="F17" s="109" t="s">
        <v>3</v>
      </c>
    </row>
    <row r="18" spans="1:6" ht="32.25" customHeight="1" x14ac:dyDescent="0.25">
      <c r="A18" s="514" t="s">
        <v>425</v>
      </c>
      <c r="B18" s="546"/>
      <c r="C18" s="400" t="s">
        <v>3</v>
      </c>
      <c r="D18" s="89" t="s">
        <v>3</v>
      </c>
      <c r="E18" s="394" t="s">
        <v>3</v>
      </c>
      <c r="F18" s="109" t="s">
        <v>3</v>
      </c>
    </row>
    <row r="19" spans="1:6" ht="25.5" customHeight="1" x14ac:dyDescent="0.25">
      <c r="A19" s="514" t="s">
        <v>401</v>
      </c>
      <c r="B19" s="546"/>
      <c r="C19" s="400" t="s">
        <v>3</v>
      </c>
      <c r="D19" s="89" t="s">
        <v>3</v>
      </c>
      <c r="E19" s="394" t="s">
        <v>3</v>
      </c>
      <c r="F19" s="109" t="s">
        <v>3</v>
      </c>
    </row>
    <row r="20" spans="1:6" ht="30" customHeight="1" thickBot="1" x14ac:dyDescent="0.3">
      <c r="A20" s="512" t="s">
        <v>321</v>
      </c>
      <c r="B20" s="544"/>
      <c r="C20" s="400" t="s">
        <v>3</v>
      </c>
      <c r="D20" s="89" t="s">
        <v>3</v>
      </c>
      <c r="E20" s="394" t="s">
        <v>3</v>
      </c>
      <c r="F20" s="109" t="s">
        <v>3</v>
      </c>
    </row>
    <row r="21" spans="1:6" ht="24.9" customHeight="1" thickBot="1" x14ac:dyDescent="0.3">
      <c r="A21" s="502" t="s">
        <v>527</v>
      </c>
      <c r="B21" s="503"/>
      <c r="C21" s="112" t="str">
        <f>IF(COUNT(C5:C20)=0,"",SUM(C5:C20))</f>
        <v/>
      </c>
      <c r="D21" s="112" t="str">
        <f>IF(COUNT(D5:D20)=0,"",SUM(D5:D20))</f>
        <v/>
      </c>
      <c r="E21" s="112" t="str">
        <f>IF(COUNT(E5:E20)=0,"",SUM(E5:E20))</f>
        <v/>
      </c>
      <c r="F21" s="112" t="str">
        <f>IF(COUNT(F5:F20)=0,"",SUM(F5:F20))</f>
        <v/>
      </c>
    </row>
  </sheetData>
  <sheetProtection selectLockedCells="1"/>
  <mergeCells count="13">
    <mergeCell ref="A21:B21"/>
    <mergeCell ref="A5:A8"/>
    <mergeCell ref="A9:A15"/>
    <mergeCell ref="A16:B16"/>
    <mergeCell ref="A17:B17"/>
    <mergeCell ref="A18:B18"/>
    <mergeCell ref="A20:B20"/>
    <mergeCell ref="C3:C4"/>
    <mergeCell ref="F3:F4"/>
    <mergeCell ref="D3:E3"/>
    <mergeCell ref="B3:B4"/>
    <mergeCell ref="A19:B19"/>
    <mergeCell ref="A3:A4"/>
  </mergeCells>
  <phoneticPr fontId="4" type="noConversion"/>
  <pageMargins left="0.75" right="0.75" top="1" bottom="1" header="0.5" footer="0.5"/>
  <pageSetup paperSize="9" scale="81" orientation="landscape" r:id="rId1"/>
  <headerFooter alignWithMargins="0">
    <oddHeader>&amp;L&amp;UMeasure : Conservation and upgrading of the rural heritage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L16"/>
  <sheetViews>
    <sheetView workbookViewId="0">
      <selection activeCell="D16" sqref="D16"/>
    </sheetView>
  </sheetViews>
  <sheetFormatPr defaultColWidth="9.109375" defaultRowHeight="24.9" customHeight="1" x14ac:dyDescent="0.25"/>
  <cols>
    <col min="1" max="1" width="18.109375" style="56" customWidth="1"/>
    <col min="2" max="2" width="36.44140625" style="56" customWidth="1"/>
    <col min="3" max="5" width="25.6640625" style="56" customWidth="1"/>
    <col min="6" max="6" width="19.6640625" style="56" customWidth="1"/>
    <col min="7" max="7" width="20.44140625" style="56" customWidth="1"/>
    <col min="8" max="16384" width="9.109375" style="56"/>
  </cols>
  <sheetData>
    <row r="1" spans="1:12" ht="24.9" customHeight="1" x14ac:dyDescent="0.25">
      <c r="A1" s="25" t="s">
        <v>246</v>
      </c>
      <c r="B1" s="161" t="s">
        <v>537</v>
      </c>
      <c r="D1" s="72"/>
      <c r="E1" s="72"/>
      <c r="F1" s="72"/>
      <c r="G1" s="72"/>
      <c r="H1" s="72"/>
      <c r="I1" s="72"/>
      <c r="J1" s="72"/>
      <c r="K1" s="72"/>
      <c r="L1" s="72"/>
    </row>
    <row r="2" spans="1:12" ht="24.9" customHeight="1" thickBot="1" x14ac:dyDescent="0.3"/>
    <row r="3" spans="1:12" s="41" customFormat="1" ht="24.9" customHeight="1" x14ac:dyDescent="0.25">
      <c r="A3" s="519" t="s">
        <v>488</v>
      </c>
      <c r="B3" s="506" t="s">
        <v>540</v>
      </c>
      <c r="C3" s="509" t="s">
        <v>451</v>
      </c>
      <c r="D3" s="509" t="s">
        <v>452</v>
      </c>
      <c r="E3" s="509" t="s">
        <v>467</v>
      </c>
      <c r="F3" s="566" t="s">
        <v>494</v>
      </c>
      <c r="G3" s="567"/>
    </row>
    <row r="4" spans="1:12" s="41" customFormat="1" ht="24.9" customHeight="1" thickBot="1" x14ac:dyDescent="0.3">
      <c r="A4" s="519"/>
      <c r="B4" s="506"/>
      <c r="C4" s="510"/>
      <c r="D4" s="510"/>
      <c r="E4" s="510"/>
      <c r="F4" s="118" t="s">
        <v>353</v>
      </c>
      <c r="G4" s="58" t="s">
        <v>527</v>
      </c>
    </row>
    <row r="5" spans="1:12" s="41" customFormat="1" ht="24.9" customHeight="1" x14ac:dyDescent="0.25">
      <c r="A5" s="517" t="s">
        <v>325</v>
      </c>
      <c r="B5" s="238" t="s">
        <v>538</v>
      </c>
      <c r="C5" s="123" t="s">
        <v>3</v>
      </c>
      <c r="D5" s="119"/>
      <c r="E5" s="108" t="s">
        <v>3</v>
      </c>
      <c r="F5" s="82" t="s">
        <v>3</v>
      </c>
      <c r="G5" s="84" t="s">
        <v>3</v>
      </c>
    </row>
    <row r="6" spans="1:12" s="41" customFormat="1" ht="24.9" customHeight="1" x14ac:dyDescent="0.25">
      <c r="A6" s="518"/>
      <c r="B6" s="239" t="s">
        <v>472</v>
      </c>
      <c r="C6" s="123" t="s">
        <v>3</v>
      </c>
      <c r="D6" s="119"/>
      <c r="E6" s="108" t="s">
        <v>3</v>
      </c>
      <c r="F6" s="82" t="s">
        <v>3</v>
      </c>
      <c r="G6" s="84" t="s">
        <v>3</v>
      </c>
    </row>
    <row r="7" spans="1:12" s="41" customFormat="1" ht="24.9" customHeight="1" x14ac:dyDescent="0.25">
      <c r="A7" s="516" t="s">
        <v>501</v>
      </c>
      <c r="B7" s="239" t="s">
        <v>396</v>
      </c>
      <c r="C7" s="114" t="s">
        <v>3</v>
      </c>
      <c r="D7" s="120"/>
      <c r="E7" s="47" t="s">
        <v>3</v>
      </c>
      <c r="F7" s="48" t="s">
        <v>3</v>
      </c>
      <c r="G7" s="49" t="s">
        <v>3</v>
      </c>
    </row>
    <row r="8" spans="1:12" s="41" customFormat="1" ht="24.9" customHeight="1" x14ac:dyDescent="0.25">
      <c r="A8" s="516"/>
      <c r="B8" s="239" t="s">
        <v>472</v>
      </c>
      <c r="C8" s="114" t="s">
        <v>3</v>
      </c>
      <c r="D8" s="120"/>
      <c r="E8" s="47" t="s">
        <v>3</v>
      </c>
      <c r="F8" s="48" t="s">
        <v>3</v>
      </c>
      <c r="G8" s="49" t="s">
        <v>3</v>
      </c>
    </row>
    <row r="9" spans="1:12" s="41" customFormat="1" ht="24.9" customHeight="1" x14ac:dyDescent="0.25">
      <c r="A9" s="516" t="s">
        <v>549</v>
      </c>
      <c r="B9" s="239" t="s">
        <v>397</v>
      </c>
      <c r="C9" s="114" t="s">
        <v>3</v>
      </c>
      <c r="D9" s="120"/>
      <c r="E9" s="47" t="s">
        <v>3</v>
      </c>
      <c r="F9" s="48" t="s">
        <v>3</v>
      </c>
      <c r="G9" s="49" t="s">
        <v>3</v>
      </c>
    </row>
    <row r="10" spans="1:12" s="41" customFormat="1" ht="24.9" customHeight="1" x14ac:dyDescent="0.25">
      <c r="A10" s="516"/>
      <c r="B10" s="239" t="s">
        <v>472</v>
      </c>
      <c r="C10" s="114" t="s">
        <v>3</v>
      </c>
      <c r="D10" s="120"/>
      <c r="E10" s="47" t="s">
        <v>3</v>
      </c>
      <c r="F10" s="48" t="s">
        <v>3</v>
      </c>
      <c r="G10" s="49" t="s">
        <v>3</v>
      </c>
    </row>
    <row r="11" spans="1:12" s="41" customFormat="1" ht="24.9" customHeight="1" x14ac:dyDescent="0.25">
      <c r="A11" s="516" t="s">
        <v>319</v>
      </c>
      <c r="B11" s="239" t="s">
        <v>395</v>
      </c>
      <c r="C11" s="114" t="s">
        <v>3</v>
      </c>
      <c r="D11" s="120"/>
      <c r="E11" s="47" t="s">
        <v>3</v>
      </c>
      <c r="F11" s="48" t="s">
        <v>3</v>
      </c>
      <c r="G11" s="49" t="s">
        <v>3</v>
      </c>
    </row>
    <row r="12" spans="1:12" s="41" customFormat="1" ht="24.9" customHeight="1" x14ac:dyDescent="0.25">
      <c r="A12" s="516"/>
      <c r="B12" s="239" t="s">
        <v>472</v>
      </c>
      <c r="C12" s="116" t="s">
        <v>3</v>
      </c>
      <c r="D12" s="121"/>
      <c r="E12" s="109" t="s">
        <v>3</v>
      </c>
      <c r="F12" s="89" t="s">
        <v>3</v>
      </c>
      <c r="G12" s="111" t="s">
        <v>3</v>
      </c>
    </row>
    <row r="13" spans="1:12" s="41" customFormat="1" ht="24.9" customHeight="1" x14ac:dyDescent="0.25">
      <c r="A13" s="514" t="s">
        <v>425</v>
      </c>
      <c r="B13" s="546"/>
      <c r="C13" s="116" t="s">
        <v>3</v>
      </c>
      <c r="D13" s="121"/>
      <c r="E13" s="109" t="s">
        <v>3</v>
      </c>
      <c r="F13" s="89" t="s">
        <v>3</v>
      </c>
      <c r="G13" s="111" t="s">
        <v>3</v>
      </c>
    </row>
    <row r="14" spans="1:12" s="41" customFormat="1" ht="24.9" customHeight="1" x14ac:dyDescent="0.25">
      <c r="A14" s="514" t="s">
        <v>401</v>
      </c>
      <c r="B14" s="546"/>
      <c r="C14" s="116" t="s">
        <v>3</v>
      </c>
      <c r="D14" s="121"/>
      <c r="E14" s="109" t="s">
        <v>3</v>
      </c>
      <c r="F14" s="89" t="s">
        <v>3</v>
      </c>
      <c r="G14" s="111" t="s">
        <v>3</v>
      </c>
    </row>
    <row r="15" spans="1:12" ht="24.9" customHeight="1" thickBot="1" x14ac:dyDescent="0.3">
      <c r="A15" s="512" t="s">
        <v>321</v>
      </c>
      <c r="B15" s="544"/>
      <c r="C15" s="116" t="s">
        <v>3</v>
      </c>
      <c r="D15" s="121"/>
      <c r="E15" s="109" t="s">
        <v>3</v>
      </c>
      <c r="F15" s="89" t="s">
        <v>3</v>
      </c>
      <c r="G15" s="111" t="s">
        <v>3</v>
      </c>
    </row>
    <row r="16" spans="1:12" ht="24.9" customHeight="1" thickBot="1" x14ac:dyDescent="0.3">
      <c r="A16" s="502" t="s">
        <v>527</v>
      </c>
      <c r="B16" s="503"/>
      <c r="C16" s="112" t="str">
        <f>IF(COUNT(C5:C15)=0,"",SUM(C5:C15))</f>
        <v/>
      </c>
      <c r="D16" s="122" t="s">
        <v>3</v>
      </c>
      <c r="E16" s="112" t="str">
        <f>IF(COUNT(E5:E15)=0,"",SUM(E5:E15))</f>
        <v/>
      </c>
      <c r="F16" s="75" t="str">
        <f>IF(COUNT(F5:F15)=0,"",SUM(F5:F15))</f>
        <v/>
      </c>
      <c r="G16" s="77" t="str">
        <f>IF(COUNT(G5:G15)=0,"",SUM(G5:G15))</f>
        <v/>
      </c>
    </row>
  </sheetData>
  <sheetProtection selectLockedCells="1"/>
  <mergeCells count="14">
    <mergeCell ref="A16:B16"/>
    <mergeCell ref="B3:B4"/>
    <mergeCell ref="F3:G3"/>
    <mergeCell ref="E3:E4"/>
    <mergeCell ref="D3:D4"/>
    <mergeCell ref="C3:C4"/>
    <mergeCell ref="A15:B15"/>
    <mergeCell ref="A11:A12"/>
    <mergeCell ref="A9:A10"/>
    <mergeCell ref="A7:A8"/>
    <mergeCell ref="A5:A6"/>
    <mergeCell ref="A13:B13"/>
    <mergeCell ref="A14:B14"/>
    <mergeCell ref="A3:A4"/>
  </mergeCells>
  <phoneticPr fontId="4" type="noConversion"/>
  <pageMargins left="0.75" right="0.75" top="1" bottom="1" header="0.5" footer="0.5"/>
  <pageSetup paperSize="9" scale="77" orientation="landscape" r:id="rId1"/>
  <headerFooter alignWithMargins="0">
    <oddHeader>&amp;L&amp;UMeasure : Training and information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M47"/>
  <sheetViews>
    <sheetView topLeftCell="A34" zoomScaleNormal="100" workbookViewId="0">
      <selection activeCell="I41" sqref="I41"/>
    </sheetView>
  </sheetViews>
  <sheetFormatPr defaultColWidth="9.109375" defaultRowHeight="24.9" customHeight="1" x14ac:dyDescent="0.25"/>
  <cols>
    <col min="1" max="1" width="8.33203125" style="56" customWidth="1"/>
    <col min="2" max="2" width="11.109375" style="79" customWidth="1"/>
    <col min="3" max="9" width="18.5546875" style="56" customWidth="1"/>
    <col min="10" max="10" width="14.88671875" style="56" customWidth="1"/>
    <col min="11" max="11" width="16.109375" style="56" customWidth="1"/>
    <col min="12" max="12" width="19.33203125" style="56" customWidth="1"/>
    <col min="13" max="13" width="17.33203125" style="56" customWidth="1"/>
    <col min="14" max="16384" width="9.109375" style="56"/>
  </cols>
  <sheetData>
    <row r="1" spans="1:13" ht="24.9" customHeight="1" x14ac:dyDescent="0.25">
      <c r="A1" s="25" t="s">
        <v>247</v>
      </c>
      <c r="B1" s="72" t="s">
        <v>388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24.9" customHeight="1" thickBot="1" x14ac:dyDescent="0.3"/>
    <row r="3" spans="1:13" s="41" customFormat="1" ht="24.9" customHeight="1" x14ac:dyDescent="0.25">
      <c r="A3" s="639" t="s">
        <v>311</v>
      </c>
      <c r="B3" s="570" t="s">
        <v>423</v>
      </c>
      <c r="C3" s="566" t="s">
        <v>465</v>
      </c>
      <c r="D3" s="578"/>
      <c r="E3" s="578"/>
      <c r="F3" s="578"/>
      <c r="G3" s="578"/>
      <c r="H3" s="578"/>
      <c r="I3" s="578"/>
      <c r="J3" s="567"/>
      <c r="K3" s="577" t="s">
        <v>446</v>
      </c>
      <c r="L3" s="511" t="s">
        <v>494</v>
      </c>
      <c r="M3" s="505"/>
    </row>
    <row r="4" spans="1:13" s="41" customFormat="1" ht="66.599999999999994" thickBot="1" x14ac:dyDescent="0.3">
      <c r="A4" s="639"/>
      <c r="B4" s="570"/>
      <c r="C4" s="411" t="s">
        <v>325</v>
      </c>
      <c r="D4" s="412" t="s">
        <v>501</v>
      </c>
      <c r="E4" s="412" t="s">
        <v>549</v>
      </c>
      <c r="F4" s="412" t="s">
        <v>319</v>
      </c>
      <c r="G4" s="413" t="s">
        <v>425</v>
      </c>
      <c r="H4" s="413" t="s">
        <v>401</v>
      </c>
      <c r="I4" s="413" t="s">
        <v>321</v>
      </c>
      <c r="J4" s="414" t="s">
        <v>527</v>
      </c>
      <c r="K4" s="640"/>
      <c r="L4" s="409" t="s">
        <v>353</v>
      </c>
      <c r="M4" s="410" t="s">
        <v>527</v>
      </c>
    </row>
    <row r="5" spans="1:13" s="41" customFormat="1" ht="24.9" customHeight="1" x14ac:dyDescent="0.25">
      <c r="A5" s="619" t="s">
        <v>312</v>
      </c>
      <c r="B5" s="81">
        <v>111</v>
      </c>
      <c r="C5" s="45" t="s">
        <v>3</v>
      </c>
      <c r="D5" s="59" t="s">
        <v>3</v>
      </c>
      <c r="E5" s="59" t="s">
        <v>3</v>
      </c>
      <c r="F5" s="59" t="s">
        <v>3</v>
      </c>
      <c r="G5" s="59" t="s">
        <v>3</v>
      </c>
      <c r="H5" s="59" t="s">
        <v>3</v>
      </c>
      <c r="I5" s="59" t="s">
        <v>3</v>
      </c>
      <c r="J5" s="433" t="str">
        <f>IF(COUNT(C5:I5)=0,"",SUM(C5:I5))</f>
        <v/>
      </c>
      <c r="K5" s="127" t="s">
        <v>3</v>
      </c>
      <c r="L5" s="83" t="s">
        <v>3</v>
      </c>
      <c r="M5" s="84" t="s">
        <v>3</v>
      </c>
    </row>
    <row r="6" spans="1:13" s="41" customFormat="1" ht="24.9" customHeight="1" x14ac:dyDescent="0.25">
      <c r="A6" s="620"/>
      <c r="B6" s="86">
        <v>112</v>
      </c>
      <c r="C6" s="48" t="s">
        <v>3</v>
      </c>
      <c r="D6" s="61" t="s">
        <v>3</v>
      </c>
      <c r="E6" s="61" t="s">
        <v>3</v>
      </c>
      <c r="F6" s="61" t="s">
        <v>3</v>
      </c>
      <c r="G6" s="61" t="s">
        <v>3</v>
      </c>
      <c r="H6" s="61" t="s">
        <v>3</v>
      </c>
      <c r="I6" s="61" t="s">
        <v>3</v>
      </c>
      <c r="J6" s="434" t="str">
        <f t="shared" ref="J6:J46" si="0">IF(COUNT(C6:I6)=0,"",SUM(C6:I6))</f>
        <v/>
      </c>
      <c r="K6" s="114" t="s">
        <v>3</v>
      </c>
      <c r="L6" s="87" t="s">
        <v>3</v>
      </c>
      <c r="M6" s="49" t="s">
        <v>3</v>
      </c>
    </row>
    <row r="7" spans="1:13" s="41" customFormat="1" ht="24.9" customHeight="1" x14ac:dyDescent="0.25">
      <c r="A7" s="620"/>
      <c r="B7" s="86">
        <v>113</v>
      </c>
      <c r="C7" s="48" t="s">
        <v>3</v>
      </c>
      <c r="D7" s="61" t="s">
        <v>3</v>
      </c>
      <c r="E7" s="61" t="s">
        <v>3</v>
      </c>
      <c r="F7" s="61" t="s">
        <v>3</v>
      </c>
      <c r="G7" s="61" t="s">
        <v>3</v>
      </c>
      <c r="H7" s="61" t="s">
        <v>3</v>
      </c>
      <c r="I7" s="61" t="s">
        <v>3</v>
      </c>
      <c r="J7" s="434" t="str">
        <f t="shared" si="0"/>
        <v/>
      </c>
      <c r="K7" s="114" t="s">
        <v>3</v>
      </c>
      <c r="L7" s="87" t="s">
        <v>3</v>
      </c>
      <c r="M7" s="49" t="s">
        <v>3</v>
      </c>
    </row>
    <row r="8" spans="1:13" s="41" customFormat="1" ht="24.9" customHeight="1" x14ac:dyDescent="0.25">
      <c r="A8" s="620"/>
      <c r="B8" s="86">
        <v>114</v>
      </c>
      <c r="C8" s="48" t="s">
        <v>3</v>
      </c>
      <c r="D8" s="61" t="s">
        <v>3</v>
      </c>
      <c r="E8" s="61" t="s">
        <v>3</v>
      </c>
      <c r="F8" s="61" t="s">
        <v>3</v>
      </c>
      <c r="G8" s="61" t="s">
        <v>3</v>
      </c>
      <c r="H8" s="61" t="s">
        <v>3</v>
      </c>
      <c r="I8" s="61" t="s">
        <v>3</v>
      </c>
      <c r="J8" s="434" t="str">
        <f t="shared" si="0"/>
        <v/>
      </c>
      <c r="K8" s="114" t="s">
        <v>3</v>
      </c>
      <c r="L8" s="87" t="s">
        <v>3</v>
      </c>
      <c r="M8" s="49" t="s">
        <v>3</v>
      </c>
    </row>
    <row r="9" spans="1:13" s="41" customFormat="1" ht="24.9" customHeight="1" x14ac:dyDescent="0.25">
      <c r="A9" s="620"/>
      <c r="B9" s="86">
        <v>115</v>
      </c>
      <c r="C9" s="48" t="s">
        <v>3</v>
      </c>
      <c r="D9" s="61" t="s">
        <v>3</v>
      </c>
      <c r="E9" s="61" t="s">
        <v>3</v>
      </c>
      <c r="F9" s="61" t="s">
        <v>3</v>
      </c>
      <c r="G9" s="61" t="s">
        <v>3</v>
      </c>
      <c r="H9" s="61" t="s">
        <v>3</v>
      </c>
      <c r="I9" s="61" t="s">
        <v>3</v>
      </c>
      <c r="J9" s="434" t="str">
        <f t="shared" si="0"/>
        <v/>
      </c>
      <c r="K9" s="114" t="s">
        <v>3</v>
      </c>
      <c r="L9" s="87" t="s">
        <v>3</v>
      </c>
      <c r="M9" s="49" t="s">
        <v>3</v>
      </c>
    </row>
    <row r="10" spans="1:13" s="41" customFormat="1" ht="24.9" customHeight="1" x14ac:dyDescent="0.25">
      <c r="A10" s="620"/>
      <c r="B10" s="86">
        <v>121</v>
      </c>
      <c r="C10" s="48" t="s">
        <v>3</v>
      </c>
      <c r="D10" s="61" t="s">
        <v>3</v>
      </c>
      <c r="E10" s="61" t="s">
        <v>3</v>
      </c>
      <c r="F10" s="61" t="s">
        <v>3</v>
      </c>
      <c r="G10" s="61" t="s">
        <v>3</v>
      </c>
      <c r="H10" s="61" t="s">
        <v>3</v>
      </c>
      <c r="I10" s="61" t="s">
        <v>3</v>
      </c>
      <c r="J10" s="434" t="str">
        <f t="shared" si="0"/>
        <v/>
      </c>
      <c r="K10" s="114" t="s">
        <v>3</v>
      </c>
      <c r="L10" s="87" t="s">
        <v>3</v>
      </c>
      <c r="M10" s="49" t="s">
        <v>3</v>
      </c>
    </row>
    <row r="11" spans="1:13" s="41" customFormat="1" ht="24.9" customHeight="1" x14ac:dyDescent="0.25">
      <c r="A11" s="620"/>
      <c r="B11" s="86">
        <v>122</v>
      </c>
      <c r="C11" s="48" t="s">
        <v>3</v>
      </c>
      <c r="D11" s="61" t="s">
        <v>3</v>
      </c>
      <c r="E11" s="61" t="s">
        <v>3</v>
      </c>
      <c r="F11" s="61" t="s">
        <v>3</v>
      </c>
      <c r="G11" s="61" t="s">
        <v>3</v>
      </c>
      <c r="H11" s="61" t="s">
        <v>3</v>
      </c>
      <c r="I11" s="61" t="s">
        <v>3</v>
      </c>
      <c r="J11" s="434" t="str">
        <f t="shared" si="0"/>
        <v/>
      </c>
      <c r="K11" s="114" t="s">
        <v>3</v>
      </c>
      <c r="L11" s="87" t="s">
        <v>3</v>
      </c>
      <c r="M11" s="49" t="s">
        <v>3</v>
      </c>
    </row>
    <row r="12" spans="1:13" s="41" customFormat="1" ht="24.9" customHeight="1" x14ac:dyDescent="0.25">
      <c r="A12" s="620"/>
      <c r="B12" s="86">
        <v>123</v>
      </c>
      <c r="C12" s="48" t="s">
        <v>3</v>
      </c>
      <c r="D12" s="61" t="s">
        <v>3</v>
      </c>
      <c r="E12" s="61" t="s">
        <v>3</v>
      </c>
      <c r="F12" s="61" t="s">
        <v>3</v>
      </c>
      <c r="G12" s="61" t="s">
        <v>3</v>
      </c>
      <c r="H12" s="61" t="s">
        <v>3</v>
      </c>
      <c r="I12" s="61" t="s">
        <v>3</v>
      </c>
      <c r="J12" s="434" t="str">
        <f t="shared" si="0"/>
        <v/>
      </c>
      <c r="K12" s="114" t="s">
        <v>3</v>
      </c>
      <c r="L12" s="87" t="s">
        <v>3</v>
      </c>
      <c r="M12" s="49" t="s">
        <v>3</v>
      </c>
    </row>
    <row r="13" spans="1:13" s="41" customFormat="1" ht="24.9" customHeight="1" x14ac:dyDescent="0.25">
      <c r="A13" s="620"/>
      <c r="B13" s="86">
        <v>124</v>
      </c>
      <c r="C13" s="48" t="s">
        <v>3</v>
      </c>
      <c r="D13" s="61" t="s">
        <v>3</v>
      </c>
      <c r="E13" s="61" t="s">
        <v>3</v>
      </c>
      <c r="F13" s="61" t="s">
        <v>3</v>
      </c>
      <c r="G13" s="61" t="s">
        <v>3</v>
      </c>
      <c r="H13" s="61" t="s">
        <v>3</v>
      </c>
      <c r="I13" s="61" t="s">
        <v>3</v>
      </c>
      <c r="J13" s="434" t="str">
        <f t="shared" si="0"/>
        <v/>
      </c>
      <c r="K13" s="114" t="s">
        <v>3</v>
      </c>
      <c r="L13" s="87" t="s">
        <v>3</v>
      </c>
      <c r="M13" s="49" t="s">
        <v>3</v>
      </c>
    </row>
    <row r="14" spans="1:13" s="41" customFormat="1" ht="24.9" customHeight="1" x14ac:dyDescent="0.25">
      <c r="A14" s="620"/>
      <c r="B14" s="86">
        <v>125</v>
      </c>
      <c r="C14" s="48" t="s">
        <v>3</v>
      </c>
      <c r="D14" s="61" t="s">
        <v>3</v>
      </c>
      <c r="E14" s="61" t="s">
        <v>3</v>
      </c>
      <c r="F14" s="61" t="s">
        <v>3</v>
      </c>
      <c r="G14" s="61" t="s">
        <v>3</v>
      </c>
      <c r="H14" s="61" t="s">
        <v>3</v>
      </c>
      <c r="I14" s="61" t="s">
        <v>3</v>
      </c>
      <c r="J14" s="434" t="str">
        <f t="shared" si="0"/>
        <v/>
      </c>
      <c r="K14" s="114" t="s">
        <v>3</v>
      </c>
      <c r="L14" s="87" t="s">
        <v>3</v>
      </c>
      <c r="M14" s="49" t="s">
        <v>3</v>
      </c>
    </row>
    <row r="15" spans="1:13" s="41" customFormat="1" ht="24.9" customHeight="1" x14ac:dyDescent="0.25">
      <c r="A15" s="620"/>
      <c r="B15" s="86">
        <v>126</v>
      </c>
      <c r="C15" s="48" t="s">
        <v>3</v>
      </c>
      <c r="D15" s="61" t="s">
        <v>3</v>
      </c>
      <c r="E15" s="61" t="s">
        <v>3</v>
      </c>
      <c r="F15" s="61" t="s">
        <v>3</v>
      </c>
      <c r="G15" s="61" t="s">
        <v>3</v>
      </c>
      <c r="H15" s="61" t="s">
        <v>3</v>
      </c>
      <c r="I15" s="61" t="s">
        <v>3</v>
      </c>
      <c r="J15" s="434" t="str">
        <f t="shared" si="0"/>
        <v/>
      </c>
      <c r="K15" s="114" t="s">
        <v>3</v>
      </c>
      <c r="L15" s="87" t="s">
        <v>3</v>
      </c>
      <c r="M15" s="49" t="s">
        <v>3</v>
      </c>
    </row>
    <row r="16" spans="1:13" s="41" customFormat="1" ht="24.9" customHeight="1" x14ac:dyDescent="0.25">
      <c r="A16" s="620"/>
      <c r="B16" s="86">
        <v>131</v>
      </c>
      <c r="C16" s="48" t="s">
        <v>3</v>
      </c>
      <c r="D16" s="61" t="s">
        <v>3</v>
      </c>
      <c r="E16" s="61" t="s">
        <v>3</v>
      </c>
      <c r="F16" s="61" t="s">
        <v>3</v>
      </c>
      <c r="G16" s="61" t="s">
        <v>3</v>
      </c>
      <c r="H16" s="61" t="s">
        <v>3</v>
      </c>
      <c r="I16" s="61" t="s">
        <v>3</v>
      </c>
      <c r="J16" s="434" t="str">
        <f t="shared" si="0"/>
        <v/>
      </c>
      <c r="K16" s="114" t="s">
        <v>3</v>
      </c>
      <c r="L16" s="87" t="s">
        <v>3</v>
      </c>
      <c r="M16" s="49" t="s">
        <v>3</v>
      </c>
    </row>
    <row r="17" spans="1:13" s="41" customFormat="1" ht="24.9" customHeight="1" x14ac:dyDescent="0.25">
      <c r="A17" s="620"/>
      <c r="B17" s="86">
        <v>132</v>
      </c>
      <c r="C17" s="48" t="s">
        <v>3</v>
      </c>
      <c r="D17" s="61" t="s">
        <v>3</v>
      </c>
      <c r="E17" s="61" t="s">
        <v>3</v>
      </c>
      <c r="F17" s="61" t="s">
        <v>3</v>
      </c>
      <c r="G17" s="61" t="s">
        <v>3</v>
      </c>
      <c r="H17" s="61" t="s">
        <v>3</v>
      </c>
      <c r="I17" s="61" t="s">
        <v>3</v>
      </c>
      <c r="J17" s="434" t="str">
        <f t="shared" si="0"/>
        <v/>
      </c>
      <c r="K17" s="114" t="s">
        <v>3</v>
      </c>
      <c r="L17" s="87" t="s">
        <v>3</v>
      </c>
      <c r="M17" s="49" t="s">
        <v>3</v>
      </c>
    </row>
    <row r="18" spans="1:13" s="41" customFormat="1" ht="24.9" customHeight="1" x14ac:dyDescent="0.25">
      <c r="A18" s="620"/>
      <c r="B18" s="86">
        <v>133</v>
      </c>
      <c r="C18" s="48" t="s">
        <v>3</v>
      </c>
      <c r="D18" s="61" t="s">
        <v>3</v>
      </c>
      <c r="E18" s="61" t="s">
        <v>3</v>
      </c>
      <c r="F18" s="61" t="s">
        <v>3</v>
      </c>
      <c r="G18" s="61" t="s">
        <v>3</v>
      </c>
      <c r="H18" s="61" t="s">
        <v>3</v>
      </c>
      <c r="I18" s="61" t="s">
        <v>3</v>
      </c>
      <c r="J18" s="434" t="str">
        <f t="shared" si="0"/>
        <v/>
      </c>
      <c r="K18" s="114" t="s">
        <v>3</v>
      </c>
      <c r="L18" s="87" t="s">
        <v>3</v>
      </c>
      <c r="M18" s="49" t="s">
        <v>3</v>
      </c>
    </row>
    <row r="19" spans="1:13" s="41" customFormat="1" ht="24.9" customHeight="1" x14ac:dyDescent="0.25">
      <c r="A19" s="620"/>
      <c r="B19" s="86">
        <v>141</v>
      </c>
      <c r="C19" s="48" t="s">
        <v>3</v>
      </c>
      <c r="D19" s="61" t="s">
        <v>3</v>
      </c>
      <c r="E19" s="61" t="s">
        <v>3</v>
      </c>
      <c r="F19" s="61" t="s">
        <v>3</v>
      </c>
      <c r="G19" s="61" t="s">
        <v>3</v>
      </c>
      <c r="H19" s="61" t="s">
        <v>3</v>
      </c>
      <c r="I19" s="61" t="s">
        <v>3</v>
      </c>
      <c r="J19" s="434" t="str">
        <f t="shared" si="0"/>
        <v/>
      </c>
      <c r="K19" s="114" t="s">
        <v>3</v>
      </c>
      <c r="L19" s="87" t="s">
        <v>3</v>
      </c>
      <c r="M19" s="49" t="s">
        <v>3</v>
      </c>
    </row>
    <row r="20" spans="1:13" s="41" customFormat="1" ht="24.9" customHeight="1" x14ac:dyDescent="0.25">
      <c r="A20" s="620"/>
      <c r="B20" s="86">
        <v>142</v>
      </c>
      <c r="C20" s="48" t="s">
        <v>3</v>
      </c>
      <c r="D20" s="61" t="s">
        <v>3</v>
      </c>
      <c r="E20" s="61" t="s">
        <v>3</v>
      </c>
      <c r="F20" s="61" t="s">
        <v>3</v>
      </c>
      <c r="G20" s="61" t="s">
        <v>3</v>
      </c>
      <c r="H20" s="61" t="s">
        <v>3</v>
      </c>
      <c r="I20" s="61" t="s">
        <v>3</v>
      </c>
      <c r="J20" s="434" t="str">
        <f t="shared" si="0"/>
        <v/>
      </c>
      <c r="K20" s="114" t="s">
        <v>3</v>
      </c>
      <c r="L20" s="87" t="s">
        <v>3</v>
      </c>
      <c r="M20" s="49" t="s">
        <v>3</v>
      </c>
    </row>
    <row r="21" spans="1:13" s="41" customFormat="1" ht="24.9" customHeight="1" thickBot="1" x14ac:dyDescent="0.3">
      <c r="A21" s="620"/>
      <c r="B21" s="85" t="s">
        <v>472</v>
      </c>
      <c r="C21" s="89" t="s">
        <v>3</v>
      </c>
      <c r="D21" s="90" t="s">
        <v>3</v>
      </c>
      <c r="E21" s="90" t="s">
        <v>3</v>
      </c>
      <c r="F21" s="90" t="s">
        <v>3</v>
      </c>
      <c r="G21" s="90" t="s">
        <v>3</v>
      </c>
      <c r="H21" s="90" t="s">
        <v>3</v>
      </c>
      <c r="I21" s="90" t="s">
        <v>3</v>
      </c>
      <c r="J21" s="435" t="str">
        <f t="shared" si="0"/>
        <v/>
      </c>
      <c r="K21" s="130" t="s">
        <v>3</v>
      </c>
      <c r="L21" s="91" t="s">
        <v>3</v>
      </c>
      <c r="M21" s="64" t="s">
        <v>3</v>
      </c>
    </row>
    <row r="22" spans="1:13" ht="24.9" customHeight="1" thickBot="1" x14ac:dyDescent="0.3">
      <c r="A22" s="635"/>
      <c r="B22" s="92" t="s">
        <v>527</v>
      </c>
      <c r="C22" s="75" t="str">
        <f>IF(COUNT(C5:C21)=0,"",SUM(C5:C21))</f>
        <v/>
      </c>
      <c r="D22" s="76" t="str">
        <f t="shared" ref="D22:J22" si="1">IF(COUNT(D5:D21)=0,"",SUM(D5:D21))</f>
        <v/>
      </c>
      <c r="E22" s="76" t="str">
        <f t="shared" si="1"/>
        <v/>
      </c>
      <c r="F22" s="76" t="str">
        <f t="shared" si="1"/>
        <v/>
      </c>
      <c r="G22" s="76" t="str">
        <f t="shared" si="1"/>
        <v/>
      </c>
      <c r="H22" s="76" t="str">
        <f t="shared" si="1"/>
        <v/>
      </c>
      <c r="I22" s="420"/>
      <c r="J22" s="77" t="str">
        <f t="shared" si="1"/>
        <v/>
      </c>
      <c r="K22" s="112" t="str">
        <f>IF(COUNT(K5:K21)=0,"",SUM(K5:K21))</f>
        <v/>
      </c>
      <c r="L22" s="93" t="str">
        <f>IF(COUNT(L5:L21)=0,"",SUM(L5:L21))</f>
        <v/>
      </c>
      <c r="M22" s="55" t="str">
        <f>IF(COUNT(M5:M21)=0,"",SUM(M5:M21))</f>
        <v/>
      </c>
    </row>
    <row r="23" spans="1:13" ht="24.9" customHeight="1" x14ac:dyDescent="0.25">
      <c r="A23" s="632" t="s">
        <v>313</v>
      </c>
      <c r="B23" s="94">
        <v>211</v>
      </c>
      <c r="C23" s="96" t="s">
        <v>3</v>
      </c>
      <c r="D23" s="416" t="s">
        <v>3</v>
      </c>
      <c r="E23" s="416" t="s">
        <v>3</v>
      </c>
      <c r="F23" s="416" t="s">
        <v>3</v>
      </c>
      <c r="G23" s="416" t="s">
        <v>3</v>
      </c>
      <c r="H23" s="416" t="s">
        <v>3</v>
      </c>
      <c r="I23" s="421" t="s">
        <v>3</v>
      </c>
      <c r="J23" s="435" t="str">
        <f t="shared" si="0"/>
        <v/>
      </c>
      <c r="K23" s="95" t="s">
        <v>3</v>
      </c>
      <c r="L23" s="97" t="s">
        <v>3</v>
      </c>
      <c r="M23" s="66" t="s">
        <v>3</v>
      </c>
    </row>
    <row r="24" spans="1:13" ht="24.9" customHeight="1" x14ac:dyDescent="0.25">
      <c r="A24" s="633"/>
      <c r="B24" s="98">
        <v>212</v>
      </c>
      <c r="C24" s="67" t="s">
        <v>3</v>
      </c>
      <c r="D24" s="415" t="s">
        <v>3</v>
      </c>
      <c r="E24" s="415" t="s">
        <v>3</v>
      </c>
      <c r="F24" s="415" t="s">
        <v>3</v>
      </c>
      <c r="G24" s="415" t="s">
        <v>3</v>
      </c>
      <c r="H24" s="415" t="s">
        <v>3</v>
      </c>
      <c r="I24" s="422" t="s">
        <v>3</v>
      </c>
      <c r="J24" s="435" t="str">
        <f t="shared" si="0"/>
        <v/>
      </c>
      <c r="K24" s="99" t="s">
        <v>3</v>
      </c>
      <c r="L24" s="100" t="s">
        <v>3</v>
      </c>
      <c r="M24" s="68" t="s">
        <v>3</v>
      </c>
    </row>
    <row r="25" spans="1:13" ht="24.9" customHeight="1" x14ac:dyDescent="0.25">
      <c r="A25" s="633"/>
      <c r="B25" s="98">
        <v>213</v>
      </c>
      <c r="C25" s="67" t="s">
        <v>3</v>
      </c>
      <c r="D25" s="415" t="s">
        <v>3</v>
      </c>
      <c r="E25" s="415" t="s">
        <v>3</v>
      </c>
      <c r="F25" s="415" t="s">
        <v>3</v>
      </c>
      <c r="G25" s="415" t="s">
        <v>3</v>
      </c>
      <c r="H25" s="415" t="s">
        <v>3</v>
      </c>
      <c r="I25" s="422" t="s">
        <v>3</v>
      </c>
      <c r="J25" s="435" t="str">
        <f t="shared" si="0"/>
        <v/>
      </c>
      <c r="K25" s="99" t="s">
        <v>3</v>
      </c>
      <c r="L25" s="100" t="s">
        <v>3</v>
      </c>
      <c r="M25" s="68" t="s">
        <v>3</v>
      </c>
    </row>
    <row r="26" spans="1:13" ht="24.9" customHeight="1" x14ac:dyDescent="0.25">
      <c r="A26" s="633"/>
      <c r="B26" s="98">
        <v>214</v>
      </c>
      <c r="C26" s="67" t="s">
        <v>3</v>
      </c>
      <c r="D26" s="415" t="s">
        <v>3</v>
      </c>
      <c r="E26" s="415" t="s">
        <v>3</v>
      </c>
      <c r="F26" s="415" t="s">
        <v>3</v>
      </c>
      <c r="G26" s="415" t="s">
        <v>3</v>
      </c>
      <c r="H26" s="415" t="s">
        <v>3</v>
      </c>
      <c r="I26" s="422" t="s">
        <v>3</v>
      </c>
      <c r="J26" s="435" t="str">
        <f t="shared" si="0"/>
        <v/>
      </c>
      <c r="K26" s="99" t="s">
        <v>3</v>
      </c>
      <c r="L26" s="100" t="s">
        <v>3</v>
      </c>
      <c r="M26" s="68" t="s">
        <v>3</v>
      </c>
    </row>
    <row r="27" spans="1:13" ht="24.9" customHeight="1" x14ac:dyDescent="0.25">
      <c r="A27" s="633"/>
      <c r="B27" s="98">
        <v>215</v>
      </c>
      <c r="C27" s="67" t="s">
        <v>3</v>
      </c>
      <c r="D27" s="415" t="s">
        <v>3</v>
      </c>
      <c r="E27" s="415" t="s">
        <v>3</v>
      </c>
      <c r="F27" s="415" t="s">
        <v>3</v>
      </c>
      <c r="G27" s="415" t="s">
        <v>3</v>
      </c>
      <c r="H27" s="415" t="s">
        <v>3</v>
      </c>
      <c r="I27" s="422" t="s">
        <v>3</v>
      </c>
      <c r="J27" s="435" t="str">
        <f t="shared" si="0"/>
        <v/>
      </c>
      <c r="K27" s="99" t="s">
        <v>3</v>
      </c>
      <c r="L27" s="100" t="s">
        <v>3</v>
      </c>
      <c r="M27" s="68" t="s">
        <v>3</v>
      </c>
    </row>
    <row r="28" spans="1:13" ht="24.9" customHeight="1" x14ac:dyDescent="0.25">
      <c r="A28" s="633"/>
      <c r="B28" s="98">
        <v>216</v>
      </c>
      <c r="C28" s="67" t="s">
        <v>3</v>
      </c>
      <c r="D28" s="415" t="s">
        <v>3</v>
      </c>
      <c r="E28" s="415" t="s">
        <v>3</v>
      </c>
      <c r="F28" s="415" t="s">
        <v>3</v>
      </c>
      <c r="G28" s="415" t="s">
        <v>3</v>
      </c>
      <c r="H28" s="415" t="s">
        <v>3</v>
      </c>
      <c r="I28" s="422" t="s">
        <v>3</v>
      </c>
      <c r="J28" s="435" t="str">
        <f t="shared" si="0"/>
        <v/>
      </c>
      <c r="K28" s="99" t="s">
        <v>3</v>
      </c>
      <c r="L28" s="100" t="s">
        <v>3</v>
      </c>
      <c r="M28" s="68" t="s">
        <v>3</v>
      </c>
    </row>
    <row r="29" spans="1:13" ht="24.9" customHeight="1" x14ac:dyDescent="0.25">
      <c r="A29" s="633"/>
      <c r="B29" s="98">
        <v>221</v>
      </c>
      <c r="C29" s="67" t="s">
        <v>3</v>
      </c>
      <c r="D29" s="415" t="s">
        <v>3</v>
      </c>
      <c r="E29" s="415" t="s">
        <v>3</v>
      </c>
      <c r="F29" s="415" t="s">
        <v>3</v>
      </c>
      <c r="G29" s="415" t="s">
        <v>3</v>
      </c>
      <c r="H29" s="415" t="s">
        <v>3</v>
      </c>
      <c r="I29" s="422" t="s">
        <v>3</v>
      </c>
      <c r="J29" s="435" t="str">
        <f t="shared" si="0"/>
        <v/>
      </c>
      <c r="K29" s="99" t="s">
        <v>3</v>
      </c>
      <c r="L29" s="100" t="s">
        <v>3</v>
      </c>
      <c r="M29" s="68" t="s">
        <v>3</v>
      </c>
    </row>
    <row r="30" spans="1:13" ht="24.9" customHeight="1" x14ac:dyDescent="0.25">
      <c r="A30" s="633"/>
      <c r="B30" s="98">
        <v>222</v>
      </c>
      <c r="C30" s="67" t="s">
        <v>3</v>
      </c>
      <c r="D30" s="415" t="s">
        <v>3</v>
      </c>
      <c r="E30" s="415" t="s">
        <v>3</v>
      </c>
      <c r="F30" s="415" t="s">
        <v>3</v>
      </c>
      <c r="G30" s="415" t="s">
        <v>3</v>
      </c>
      <c r="H30" s="415" t="s">
        <v>3</v>
      </c>
      <c r="I30" s="422" t="s">
        <v>3</v>
      </c>
      <c r="J30" s="435" t="str">
        <f t="shared" si="0"/>
        <v/>
      </c>
      <c r="K30" s="99" t="s">
        <v>3</v>
      </c>
      <c r="L30" s="100" t="s">
        <v>3</v>
      </c>
      <c r="M30" s="68" t="s">
        <v>3</v>
      </c>
    </row>
    <row r="31" spans="1:13" ht="24.9" customHeight="1" x14ac:dyDescent="0.25">
      <c r="A31" s="633"/>
      <c r="B31" s="98">
        <v>223</v>
      </c>
      <c r="C31" s="67" t="s">
        <v>3</v>
      </c>
      <c r="D31" s="415" t="s">
        <v>3</v>
      </c>
      <c r="E31" s="415" t="s">
        <v>3</v>
      </c>
      <c r="F31" s="415" t="s">
        <v>3</v>
      </c>
      <c r="G31" s="415" t="s">
        <v>3</v>
      </c>
      <c r="H31" s="415" t="s">
        <v>3</v>
      </c>
      <c r="I31" s="422" t="s">
        <v>3</v>
      </c>
      <c r="J31" s="435" t="str">
        <f t="shared" si="0"/>
        <v/>
      </c>
      <c r="K31" s="99" t="s">
        <v>3</v>
      </c>
      <c r="L31" s="100" t="s">
        <v>3</v>
      </c>
      <c r="M31" s="68" t="s">
        <v>3</v>
      </c>
    </row>
    <row r="32" spans="1:13" ht="24.9" customHeight="1" x14ac:dyDescent="0.25">
      <c r="A32" s="633"/>
      <c r="B32" s="98">
        <v>224</v>
      </c>
      <c r="C32" s="67" t="s">
        <v>3</v>
      </c>
      <c r="D32" s="415" t="s">
        <v>3</v>
      </c>
      <c r="E32" s="415" t="s">
        <v>3</v>
      </c>
      <c r="F32" s="415" t="s">
        <v>3</v>
      </c>
      <c r="G32" s="415" t="s">
        <v>3</v>
      </c>
      <c r="H32" s="415" t="s">
        <v>3</v>
      </c>
      <c r="I32" s="422" t="s">
        <v>3</v>
      </c>
      <c r="J32" s="435" t="str">
        <f t="shared" si="0"/>
        <v/>
      </c>
      <c r="K32" s="99" t="s">
        <v>3</v>
      </c>
      <c r="L32" s="100" t="s">
        <v>3</v>
      </c>
      <c r="M32" s="68" t="s">
        <v>3</v>
      </c>
    </row>
    <row r="33" spans="1:13" ht="24.9" customHeight="1" x14ac:dyDescent="0.25">
      <c r="A33" s="633"/>
      <c r="B33" s="98">
        <v>225</v>
      </c>
      <c r="C33" s="67" t="s">
        <v>3</v>
      </c>
      <c r="D33" s="415" t="s">
        <v>3</v>
      </c>
      <c r="E33" s="415" t="s">
        <v>3</v>
      </c>
      <c r="F33" s="415" t="s">
        <v>3</v>
      </c>
      <c r="G33" s="415" t="s">
        <v>3</v>
      </c>
      <c r="H33" s="415" t="s">
        <v>3</v>
      </c>
      <c r="I33" s="422" t="s">
        <v>3</v>
      </c>
      <c r="J33" s="435" t="str">
        <f t="shared" si="0"/>
        <v/>
      </c>
      <c r="K33" s="99" t="s">
        <v>3</v>
      </c>
      <c r="L33" s="100" t="s">
        <v>3</v>
      </c>
      <c r="M33" s="68" t="s">
        <v>3</v>
      </c>
    </row>
    <row r="34" spans="1:13" ht="24.9" customHeight="1" x14ac:dyDescent="0.25">
      <c r="A34" s="633"/>
      <c r="B34" s="98">
        <v>226</v>
      </c>
      <c r="C34" s="67" t="s">
        <v>3</v>
      </c>
      <c r="D34" s="415" t="s">
        <v>3</v>
      </c>
      <c r="E34" s="415" t="s">
        <v>3</v>
      </c>
      <c r="F34" s="415" t="s">
        <v>3</v>
      </c>
      <c r="G34" s="415" t="s">
        <v>3</v>
      </c>
      <c r="H34" s="415" t="s">
        <v>3</v>
      </c>
      <c r="I34" s="422" t="s">
        <v>3</v>
      </c>
      <c r="J34" s="435" t="str">
        <f t="shared" si="0"/>
        <v/>
      </c>
      <c r="K34" s="99" t="s">
        <v>3</v>
      </c>
      <c r="L34" s="100" t="s">
        <v>3</v>
      </c>
      <c r="M34" s="68" t="s">
        <v>3</v>
      </c>
    </row>
    <row r="35" spans="1:13" ht="24.9" customHeight="1" x14ac:dyDescent="0.25">
      <c r="A35" s="633"/>
      <c r="B35" s="98">
        <v>227</v>
      </c>
      <c r="C35" s="67" t="s">
        <v>3</v>
      </c>
      <c r="D35" s="415" t="s">
        <v>3</v>
      </c>
      <c r="E35" s="415" t="s">
        <v>3</v>
      </c>
      <c r="F35" s="415" t="s">
        <v>3</v>
      </c>
      <c r="G35" s="415" t="s">
        <v>3</v>
      </c>
      <c r="H35" s="415" t="s">
        <v>3</v>
      </c>
      <c r="I35" s="422" t="s">
        <v>3</v>
      </c>
      <c r="J35" s="435" t="str">
        <f t="shared" si="0"/>
        <v/>
      </c>
      <c r="K35" s="418" t="s">
        <v>3</v>
      </c>
      <c r="L35" s="100" t="s">
        <v>3</v>
      </c>
      <c r="M35" s="68" t="s">
        <v>3</v>
      </c>
    </row>
    <row r="36" spans="1:13" ht="24.9" customHeight="1" thickBot="1" x14ac:dyDescent="0.3">
      <c r="A36" s="633"/>
      <c r="B36" s="101" t="s">
        <v>472</v>
      </c>
      <c r="C36" s="102" t="s">
        <v>3</v>
      </c>
      <c r="D36" s="417" t="s">
        <v>3</v>
      </c>
      <c r="E36" s="417" t="s">
        <v>3</v>
      </c>
      <c r="F36" s="417" t="s">
        <v>3</v>
      </c>
      <c r="G36" s="417" t="s">
        <v>3</v>
      </c>
      <c r="H36" s="417" t="s">
        <v>3</v>
      </c>
      <c r="I36" s="419" t="s">
        <v>3</v>
      </c>
      <c r="J36" s="435" t="str">
        <f t="shared" si="0"/>
        <v/>
      </c>
      <c r="K36" s="105" t="s">
        <v>3</v>
      </c>
      <c r="L36" s="103" t="s">
        <v>3</v>
      </c>
      <c r="M36" s="70" t="s">
        <v>3</v>
      </c>
    </row>
    <row r="37" spans="1:13" ht="24.9" customHeight="1" thickBot="1" x14ac:dyDescent="0.3">
      <c r="A37" s="634"/>
      <c r="B37" s="92" t="s">
        <v>527</v>
      </c>
      <c r="C37" s="75" t="str">
        <f>IF(COUNT(C23:C36)=0,"",SUM(C23:C36))</f>
        <v/>
      </c>
      <c r="D37" s="76" t="str">
        <f t="shared" ref="D37:J37" si="2">IF(COUNT(D23:D36)=0,"",SUM(D23:D36))</f>
        <v/>
      </c>
      <c r="E37" s="76" t="str">
        <f t="shared" si="2"/>
        <v/>
      </c>
      <c r="F37" s="76" t="str">
        <f t="shared" si="2"/>
        <v/>
      </c>
      <c r="G37" s="76" t="str">
        <f t="shared" si="2"/>
        <v/>
      </c>
      <c r="H37" s="76" t="str">
        <f t="shared" si="2"/>
        <v/>
      </c>
      <c r="I37" s="420"/>
      <c r="J37" s="77" t="str">
        <f t="shared" si="2"/>
        <v/>
      </c>
      <c r="K37" s="423" t="str">
        <f>IF(COUNT(K23:K36)=0,"",SUM(K23:K36))</f>
        <v/>
      </c>
      <c r="L37" s="93" t="str">
        <f>IF(COUNT(L23:L36)=0,"",SUM(L23:L36))</f>
        <v/>
      </c>
      <c r="M37" s="55" t="str">
        <f>IF(COUNT(M23:M36)=0,"",SUM(M23:M36))</f>
        <v/>
      </c>
    </row>
    <row r="38" spans="1:13" ht="24.9" customHeight="1" x14ac:dyDescent="0.25">
      <c r="A38" s="636" t="s">
        <v>314</v>
      </c>
      <c r="B38" s="94">
        <v>311</v>
      </c>
      <c r="C38" s="96" t="s">
        <v>3</v>
      </c>
      <c r="D38" s="416" t="s">
        <v>3</v>
      </c>
      <c r="E38" s="416" t="s">
        <v>3</v>
      </c>
      <c r="F38" s="416" t="s">
        <v>3</v>
      </c>
      <c r="G38" s="416" t="s">
        <v>3</v>
      </c>
      <c r="H38" s="416" t="s">
        <v>3</v>
      </c>
      <c r="I38" s="421" t="s">
        <v>3</v>
      </c>
      <c r="J38" s="435" t="str">
        <f t="shared" si="0"/>
        <v/>
      </c>
      <c r="K38" s="95" t="s">
        <v>3</v>
      </c>
      <c r="L38" s="97" t="s">
        <v>3</v>
      </c>
      <c r="M38" s="66" t="s">
        <v>3</v>
      </c>
    </row>
    <row r="39" spans="1:13" ht="24.9" customHeight="1" x14ac:dyDescent="0.25">
      <c r="A39" s="637"/>
      <c r="B39" s="98">
        <v>312</v>
      </c>
      <c r="C39" s="67" t="s">
        <v>3</v>
      </c>
      <c r="D39" s="415" t="s">
        <v>3</v>
      </c>
      <c r="E39" s="415" t="s">
        <v>3</v>
      </c>
      <c r="F39" s="415" t="s">
        <v>3</v>
      </c>
      <c r="G39" s="415" t="s">
        <v>3</v>
      </c>
      <c r="H39" s="415" t="s">
        <v>3</v>
      </c>
      <c r="I39" s="422" t="s">
        <v>3</v>
      </c>
      <c r="J39" s="435" t="str">
        <f t="shared" si="0"/>
        <v/>
      </c>
      <c r="K39" s="99" t="s">
        <v>3</v>
      </c>
      <c r="L39" s="100" t="s">
        <v>3</v>
      </c>
      <c r="M39" s="68" t="s">
        <v>3</v>
      </c>
    </row>
    <row r="40" spans="1:13" ht="24.9" customHeight="1" x14ac:dyDescent="0.25">
      <c r="A40" s="637"/>
      <c r="B40" s="98">
        <v>313</v>
      </c>
      <c r="C40" s="67" t="s">
        <v>3</v>
      </c>
      <c r="D40" s="415" t="s">
        <v>3</v>
      </c>
      <c r="E40" s="415" t="s">
        <v>3</v>
      </c>
      <c r="F40" s="415" t="s">
        <v>3</v>
      </c>
      <c r="G40" s="415" t="s">
        <v>3</v>
      </c>
      <c r="H40" s="415" t="s">
        <v>3</v>
      </c>
      <c r="I40" s="422" t="s">
        <v>3</v>
      </c>
      <c r="J40" s="435" t="str">
        <f t="shared" si="0"/>
        <v/>
      </c>
      <c r="K40" s="99" t="s">
        <v>3</v>
      </c>
      <c r="L40" s="100" t="s">
        <v>3</v>
      </c>
      <c r="M40" s="68" t="s">
        <v>3</v>
      </c>
    </row>
    <row r="41" spans="1:13" ht="24.9" customHeight="1" x14ac:dyDescent="0.25">
      <c r="A41" s="637"/>
      <c r="B41" s="98">
        <v>321</v>
      </c>
      <c r="C41" s="67" t="s">
        <v>3</v>
      </c>
      <c r="D41" s="415" t="s">
        <v>3</v>
      </c>
      <c r="E41" s="415" t="s">
        <v>3</v>
      </c>
      <c r="F41" s="415" t="s">
        <v>3</v>
      </c>
      <c r="G41" s="415" t="s">
        <v>3</v>
      </c>
      <c r="H41" s="415" t="s">
        <v>3</v>
      </c>
      <c r="I41" s="422" t="s">
        <v>3</v>
      </c>
      <c r="J41" s="435" t="str">
        <f t="shared" si="0"/>
        <v/>
      </c>
      <c r="K41" s="99" t="s">
        <v>3</v>
      </c>
      <c r="L41" s="100" t="s">
        <v>3</v>
      </c>
      <c r="M41" s="68" t="s">
        <v>3</v>
      </c>
    </row>
    <row r="42" spans="1:13" ht="24.9" customHeight="1" x14ac:dyDescent="0.25">
      <c r="A42" s="637"/>
      <c r="B42" s="98">
        <v>322</v>
      </c>
      <c r="C42" s="67" t="s">
        <v>3</v>
      </c>
      <c r="D42" s="415" t="s">
        <v>3</v>
      </c>
      <c r="E42" s="415" t="s">
        <v>3</v>
      </c>
      <c r="F42" s="415" t="s">
        <v>3</v>
      </c>
      <c r="G42" s="415" t="s">
        <v>3</v>
      </c>
      <c r="H42" s="415" t="s">
        <v>3</v>
      </c>
      <c r="I42" s="422" t="s">
        <v>3</v>
      </c>
      <c r="J42" s="435" t="str">
        <f t="shared" si="0"/>
        <v/>
      </c>
      <c r="K42" s="99" t="s">
        <v>3</v>
      </c>
      <c r="L42" s="100" t="s">
        <v>3</v>
      </c>
      <c r="M42" s="68" t="s">
        <v>3</v>
      </c>
    </row>
    <row r="43" spans="1:13" ht="24.9" customHeight="1" x14ac:dyDescent="0.25">
      <c r="A43" s="637"/>
      <c r="B43" s="98">
        <v>323</v>
      </c>
      <c r="C43" s="67" t="s">
        <v>3</v>
      </c>
      <c r="D43" s="415" t="s">
        <v>3</v>
      </c>
      <c r="E43" s="415" t="s">
        <v>3</v>
      </c>
      <c r="F43" s="415" t="s">
        <v>3</v>
      </c>
      <c r="G43" s="415" t="s">
        <v>3</v>
      </c>
      <c r="H43" s="415" t="s">
        <v>3</v>
      </c>
      <c r="I43" s="422" t="s">
        <v>3</v>
      </c>
      <c r="J43" s="435" t="str">
        <f t="shared" si="0"/>
        <v/>
      </c>
      <c r="K43" s="99" t="s">
        <v>3</v>
      </c>
      <c r="L43" s="100" t="s">
        <v>3</v>
      </c>
      <c r="M43" s="68" t="s">
        <v>3</v>
      </c>
    </row>
    <row r="44" spans="1:13" ht="24.9" customHeight="1" x14ac:dyDescent="0.25">
      <c r="A44" s="637"/>
      <c r="B44" s="98">
        <v>331</v>
      </c>
      <c r="C44" s="67" t="s">
        <v>3</v>
      </c>
      <c r="D44" s="415" t="s">
        <v>3</v>
      </c>
      <c r="E44" s="415" t="s">
        <v>3</v>
      </c>
      <c r="F44" s="415" t="s">
        <v>3</v>
      </c>
      <c r="G44" s="415" t="s">
        <v>3</v>
      </c>
      <c r="H44" s="415" t="s">
        <v>3</v>
      </c>
      <c r="I44" s="422" t="s">
        <v>3</v>
      </c>
      <c r="J44" s="435" t="str">
        <f t="shared" si="0"/>
        <v/>
      </c>
      <c r="K44" s="99" t="s">
        <v>3</v>
      </c>
      <c r="L44" s="100" t="s">
        <v>3</v>
      </c>
      <c r="M44" s="68" t="s">
        <v>3</v>
      </c>
    </row>
    <row r="45" spans="1:13" ht="24.9" customHeight="1" x14ac:dyDescent="0.25">
      <c r="A45" s="637"/>
      <c r="B45" s="98">
        <v>341</v>
      </c>
      <c r="C45" s="67" t="s">
        <v>3</v>
      </c>
      <c r="D45" s="415" t="s">
        <v>3</v>
      </c>
      <c r="E45" s="415" t="s">
        <v>3</v>
      </c>
      <c r="F45" s="415" t="s">
        <v>3</v>
      </c>
      <c r="G45" s="415" t="s">
        <v>3</v>
      </c>
      <c r="H45" s="415" t="s">
        <v>3</v>
      </c>
      <c r="I45" s="422" t="s">
        <v>3</v>
      </c>
      <c r="J45" s="435" t="str">
        <f t="shared" si="0"/>
        <v/>
      </c>
      <c r="K45" s="99" t="s">
        <v>3</v>
      </c>
      <c r="L45" s="100" t="s">
        <v>3</v>
      </c>
      <c r="M45" s="68" t="s">
        <v>3</v>
      </c>
    </row>
    <row r="46" spans="1:13" ht="24.9" customHeight="1" thickBot="1" x14ac:dyDescent="0.3">
      <c r="A46" s="637"/>
      <c r="B46" s="104" t="s">
        <v>472</v>
      </c>
      <c r="C46" s="102" t="s">
        <v>3</v>
      </c>
      <c r="D46" s="417" t="s">
        <v>3</v>
      </c>
      <c r="E46" s="417" t="s">
        <v>3</v>
      </c>
      <c r="F46" s="417" t="s">
        <v>3</v>
      </c>
      <c r="G46" s="417" t="s">
        <v>3</v>
      </c>
      <c r="H46" s="417" t="s">
        <v>3</v>
      </c>
      <c r="I46" s="419" t="s">
        <v>3</v>
      </c>
      <c r="J46" s="435" t="str">
        <f t="shared" si="0"/>
        <v/>
      </c>
      <c r="K46" s="105" t="s">
        <v>3</v>
      </c>
      <c r="L46" s="106" t="s">
        <v>3</v>
      </c>
      <c r="M46" s="71" t="s">
        <v>3</v>
      </c>
    </row>
    <row r="47" spans="1:13" ht="24.9" customHeight="1" thickBot="1" x14ac:dyDescent="0.3">
      <c r="A47" s="638"/>
      <c r="B47" s="92" t="s">
        <v>527</v>
      </c>
      <c r="C47" s="75" t="str">
        <f>IF(COUNT(C38:C46)=0,"",SUM(C38:C46))</f>
        <v/>
      </c>
      <c r="D47" s="76" t="str">
        <f t="shared" ref="D47:J47" si="3">IF(COUNT(D38:D46)=0,"",SUM(D38:D46))</f>
        <v/>
      </c>
      <c r="E47" s="76" t="str">
        <f t="shared" si="3"/>
        <v/>
      </c>
      <c r="F47" s="76" t="str">
        <f t="shared" si="3"/>
        <v/>
      </c>
      <c r="G47" s="76" t="str">
        <f t="shared" si="3"/>
        <v/>
      </c>
      <c r="H47" s="76" t="str">
        <f t="shared" si="3"/>
        <v/>
      </c>
      <c r="I47" s="420"/>
      <c r="J47" s="77" t="str">
        <f t="shared" si="3"/>
        <v/>
      </c>
      <c r="K47" s="93" t="str">
        <f>IF(COUNT(K38:K46)=0,"",SUM(K38:K46))</f>
        <v/>
      </c>
      <c r="L47" s="93" t="str">
        <f>IF(COUNT(L38:L46)=0,"",SUM(L38:L46))</f>
        <v/>
      </c>
      <c r="M47" s="55" t="str">
        <f>IF(COUNT(M38:M46)=0,"",SUM(M38:M46))</f>
        <v/>
      </c>
    </row>
  </sheetData>
  <sheetProtection selectLockedCells="1"/>
  <mergeCells count="8">
    <mergeCell ref="L3:M3"/>
    <mergeCell ref="A23:A37"/>
    <mergeCell ref="A5:A22"/>
    <mergeCell ref="A38:A47"/>
    <mergeCell ref="A3:A4"/>
    <mergeCell ref="B3:B4"/>
    <mergeCell ref="K3:K4"/>
    <mergeCell ref="C3:J3"/>
  </mergeCells>
  <phoneticPr fontId="4" type="noConversion"/>
  <pageMargins left="0.63" right="0.75" top="0.92" bottom="0.93" header="0.5" footer="0.5"/>
  <pageSetup paperSize="9" scale="40" orientation="landscape" r:id="rId1"/>
  <headerFooter alignWithMargins="0">
    <oddHeader>&amp;L&amp;UMeasure : Implementing local rural development strategies</oddHeader>
  </headerFooter>
  <ignoredErrors>
    <ignoredError sqref="J5 J6:J20 J23:J36 J38:J46" formulaRange="1" unlockedFormula="1"/>
    <ignoredError sqref="J21" unlockedFormula="1"/>
    <ignoredError sqref="J22 J37" formula="1"/>
  </ignoredError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F47" sqref="F47"/>
    </sheetView>
  </sheetViews>
  <sheetFormatPr defaultRowHeight="13.2" x14ac:dyDescent="0.25"/>
  <cols>
    <col min="1" max="1" width="13.6640625" customWidth="1"/>
    <col min="2" max="7" width="20.6640625" customWidth="1"/>
  </cols>
  <sheetData>
    <row r="1" spans="1:7" x14ac:dyDescent="0.25">
      <c r="A1" s="25" t="s">
        <v>248</v>
      </c>
      <c r="B1" s="13" t="s">
        <v>219</v>
      </c>
      <c r="C1" s="13"/>
      <c r="D1" s="13"/>
      <c r="E1" s="13"/>
      <c r="F1" s="13"/>
      <c r="G1" s="13"/>
    </row>
    <row r="2" spans="1:7" ht="13.8" thickBot="1" x14ac:dyDescent="0.3">
      <c r="A2" s="26"/>
      <c r="B2" s="26"/>
      <c r="C2" s="26"/>
      <c r="D2" s="26"/>
      <c r="E2" s="26"/>
      <c r="F2" s="26"/>
      <c r="G2" s="26"/>
    </row>
    <row r="3" spans="1:7" ht="13.8" thickBot="1" x14ac:dyDescent="0.3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7" x14ac:dyDescent="0.25">
      <c r="A4" s="31"/>
      <c r="B4" s="32"/>
      <c r="C4" s="32"/>
      <c r="D4" s="32"/>
      <c r="E4" s="32"/>
      <c r="F4" s="32"/>
      <c r="G4" s="33"/>
    </row>
    <row r="5" spans="1:7" x14ac:dyDescent="0.25">
      <c r="A5" s="34"/>
      <c r="B5" s="35"/>
      <c r="C5" s="35"/>
      <c r="D5" s="35"/>
      <c r="E5" s="35"/>
      <c r="F5" s="35"/>
      <c r="G5" s="36"/>
    </row>
    <row r="6" spans="1:7" x14ac:dyDescent="0.25">
      <c r="A6" s="34"/>
      <c r="B6" s="35"/>
      <c r="C6" s="35"/>
      <c r="D6" s="35"/>
      <c r="E6" s="35"/>
      <c r="F6" s="35"/>
      <c r="G6" s="36"/>
    </row>
    <row r="7" spans="1:7" x14ac:dyDescent="0.25">
      <c r="A7" s="34"/>
      <c r="B7" s="35"/>
      <c r="C7" s="35"/>
      <c r="D7" s="35"/>
      <c r="E7" s="35"/>
      <c r="F7" s="35"/>
      <c r="G7" s="36"/>
    </row>
    <row r="8" spans="1:7" x14ac:dyDescent="0.25">
      <c r="A8" s="37"/>
      <c r="B8" s="35"/>
      <c r="C8" s="35"/>
      <c r="D8" s="35"/>
      <c r="E8" s="35"/>
      <c r="F8" s="35"/>
      <c r="G8" s="36"/>
    </row>
    <row r="9" spans="1:7" x14ac:dyDescent="0.25">
      <c r="A9" s="37"/>
      <c r="B9" s="35"/>
      <c r="C9" s="35"/>
      <c r="D9" s="35"/>
      <c r="E9" s="35"/>
      <c r="F9" s="35"/>
      <c r="G9" s="36"/>
    </row>
    <row r="10" spans="1:7" x14ac:dyDescent="0.25">
      <c r="A10" s="37"/>
      <c r="B10" s="35"/>
      <c r="C10" s="35"/>
      <c r="D10" s="35"/>
      <c r="E10" s="35"/>
      <c r="F10" s="35"/>
      <c r="G10" s="36"/>
    </row>
    <row r="11" spans="1:7" x14ac:dyDescent="0.25">
      <c r="A11" s="37"/>
      <c r="B11" s="35"/>
      <c r="C11" s="35"/>
      <c r="D11" s="35"/>
      <c r="E11" s="35"/>
      <c r="F11" s="35"/>
      <c r="G11" s="36"/>
    </row>
    <row r="12" spans="1:7" x14ac:dyDescent="0.25">
      <c r="A12" s="37"/>
      <c r="B12" s="35"/>
      <c r="C12" s="35"/>
      <c r="D12" s="35"/>
      <c r="E12" s="35"/>
      <c r="F12" s="35"/>
      <c r="G12" s="36"/>
    </row>
    <row r="13" spans="1:7" x14ac:dyDescent="0.25">
      <c r="A13" s="37"/>
      <c r="B13" s="35"/>
      <c r="C13" s="35"/>
      <c r="D13" s="35"/>
      <c r="E13" s="35"/>
      <c r="F13" s="35"/>
      <c r="G13" s="36"/>
    </row>
    <row r="14" spans="1:7" x14ac:dyDescent="0.25">
      <c r="A14" s="37"/>
      <c r="B14" s="35"/>
      <c r="C14" s="35"/>
      <c r="D14" s="35"/>
      <c r="E14" s="35"/>
      <c r="F14" s="35"/>
      <c r="G14" s="36"/>
    </row>
    <row r="15" spans="1:7" x14ac:dyDescent="0.25">
      <c r="A15" s="37"/>
      <c r="B15" s="35"/>
      <c r="C15" s="35"/>
      <c r="D15" s="35"/>
      <c r="E15" s="35"/>
      <c r="F15" s="35"/>
      <c r="G15" s="36"/>
    </row>
    <row r="16" spans="1:7" x14ac:dyDescent="0.25">
      <c r="A16" s="37"/>
      <c r="B16" s="35"/>
      <c r="C16" s="35"/>
      <c r="D16" s="35"/>
      <c r="E16" s="35"/>
      <c r="F16" s="35"/>
      <c r="G16" s="36"/>
    </row>
    <row r="17" spans="1:7" x14ac:dyDescent="0.25">
      <c r="A17" s="37"/>
      <c r="B17" s="35"/>
      <c r="C17" s="35"/>
      <c r="D17" s="35"/>
      <c r="E17" s="35"/>
      <c r="F17" s="35"/>
      <c r="G17" s="36"/>
    </row>
    <row r="18" spans="1:7" x14ac:dyDescent="0.25">
      <c r="A18" s="37"/>
      <c r="B18" s="35"/>
      <c r="C18" s="35"/>
      <c r="D18" s="35"/>
      <c r="E18" s="35"/>
      <c r="F18" s="35"/>
      <c r="G18" s="36"/>
    </row>
    <row r="19" spans="1:7" x14ac:dyDescent="0.25">
      <c r="A19" s="37"/>
      <c r="B19" s="35"/>
      <c r="C19" s="35"/>
      <c r="D19" s="35"/>
      <c r="E19" s="35"/>
      <c r="F19" s="35"/>
      <c r="G19" s="36"/>
    </row>
    <row r="20" spans="1:7" x14ac:dyDescent="0.25">
      <c r="A20" s="37"/>
      <c r="B20" s="35"/>
      <c r="C20" s="35"/>
      <c r="D20" s="35"/>
      <c r="E20" s="35"/>
      <c r="F20" s="35"/>
      <c r="G20" s="36"/>
    </row>
    <row r="21" spans="1:7" x14ac:dyDescent="0.25">
      <c r="A21" s="37"/>
      <c r="B21" s="35"/>
      <c r="C21" s="35"/>
      <c r="D21" s="35"/>
      <c r="E21" s="35"/>
      <c r="F21" s="35"/>
      <c r="G21" s="36"/>
    </row>
    <row r="22" spans="1:7" x14ac:dyDescent="0.25">
      <c r="A22" s="37"/>
      <c r="B22" s="35"/>
      <c r="C22" s="35"/>
      <c r="D22" s="35"/>
      <c r="E22" s="35"/>
      <c r="F22" s="35"/>
      <c r="G22" s="36"/>
    </row>
    <row r="23" spans="1:7" x14ac:dyDescent="0.25">
      <c r="A23" s="37"/>
      <c r="B23" s="35"/>
      <c r="C23" s="35"/>
      <c r="D23" s="35"/>
      <c r="E23" s="35"/>
      <c r="F23" s="35"/>
      <c r="G23" s="36"/>
    </row>
    <row r="24" spans="1:7" x14ac:dyDescent="0.25">
      <c r="A24" s="37"/>
      <c r="B24" s="35"/>
      <c r="C24" s="35"/>
      <c r="D24" s="35"/>
      <c r="E24" s="35"/>
      <c r="F24" s="35"/>
      <c r="G24" s="36"/>
    </row>
    <row r="25" spans="1:7" x14ac:dyDescent="0.25">
      <c r="A25" s="37"/>
      <c r="B25" s="35"/>
      <c r="C25" s="35"/>
      <c r="D25" s="35"/>
      <c r="E25" s="35"/>
      <c r="F25" s="35"/>
      <c r="G25" s="36"/>
    </row>
    <row r="26" spans="1:7" x14ac:dyDescent="0.25">
      <c r="A26" s="37"/>
      <c r="B26" s="35"/>
      <c r="C26" s="35"/>
      <c r="D26" s="35"/>
      <c r="E26" s="35"/>
      <c r="F26" s="35"/>
      <c r="G26" s="36"/>
    </row>
    <row r="27" spans="1:7" x14ac:dyDescent="0.25">
      <c r="A27" s="37"/>
      <c r="B27" s="35"/>
      <c r="C27" s="35"/>
      <c r="D27" s="35"/>
      <c r="E27" s="35"/>
      <c r="F27" s="35"/>
      <c r="G27" s="36"/>
    </row>
    <row r="28" spans="1:7" x14ac:dyDescent="0.25">
      <c r="A28" s="37"/>
      <c r="B28" s="35"/>
      <c r="C28" s="35"/>
      <c r="D28" s="35"/>
      <c r="E28" s="35"/>
      <c r="F28" s="35"/>
      <c r="G28" s="36"/>
    </row>
    <row r="29" spans="1:7" x14ac:dyDescent="0.25">
      <c r="A29" s="37"/>
      <c r="B29" s="35"/>
      <c r="C29" s="35"/>
      <c r="D29" s="35"/>
      <c r="E29" s="35"/>
      <c r="F29" s="35"/>
      <c r="G29" s="36"/>
    </row>
    <row r="30" spans="1:7" x14ac:dyDescent="0.25">
      <c r="A30" s="37"/>
      <c r="B30" s="35"/>
      <c r="C30" s="35"/>
      <c r="D30" s="35"/>
      <c r="E30" s="35"/>
      <c r="F30" s="35"/>
      <c r="G30" s="36"/>
    </row>
    <row r="31" spans="1:7" x14ac:dyDescent="0.25">
      <c r="A31" s="37"/>
      <c r="B31" s="35"/>
      <c r="C31" s="35"/>
      <c r="D31" s="35"/>
      <c r="E31" s="35"/>
      <c r="F31" s="35"/>
      <c r="G31" s="36"/>
    </row>
    <row r="32" spans="1:7" x14ac:dyDescent="0.25">
      <c r="A32" s="37"/>
      <c r="B32" s="35"/>
      <c r="C32" s="35"/>
      <c r="D32" s="35"/>
      <c r="E32" s="35"/>
      <c r="F32" s="35"/>
      <c r="G32" s="36"/>
    </row>
    <row r="33" spans="1:7" x14ac:dyDescent="0.25">
      <c r="A33" s="37"/>
      <c r="B33" s="35"/>
      <c r="C33" s="35"/>
      <c r="D33" s="35"/>
      <c r="E33" s="35"/>
      <c r="F33" s="35"/>
      <c r="G33" s="36"/>
    </row>
    <row r="34" spans="1:7" x14ac:dyDescent="0.25">
      <c r="A34" s="37"/>
      <c r="B34" s="35"/>
      <c r="C34" s="35"/>
      <c r="D34" s="35"/>
      <c r="E34" s="35"/>
      <c r="F34" s="35"/>
      <c r="G34" s="36"/>
    </row>
    <row r="35" spans="1:7" x14ac:dyDescent="0.25">
      <c r="A35" s="37"/>
      <c r="B35" s="35"/>
      <c r="C35" s="35"/>
      <c r="D35" s="35"/>
      <c r="E35" s="35"/>
      <c r="F35" s="35"/>
      <c r="G35" s="36"/>
    </row>
    <row r="36" spans="1:7" x14ac:dyDescent="0.25">
      <c r="A36" s="37"/>
      <c r="B36" s="35"/>
      <c r="C36" s="35"/>
      <c r="D36" s="35"/>
      <c r="E36" s="35"/>
      <c r="F36" s="35"/>
      <c r="G36" s="36"/>
    </row>
    <row r="37" spans="1:7" x14ac:dyDescent="0.25">
      <c r="A37" s="37"/>
      <c r="B37" s="35"/>
      <c r="C37" s="35"/>
      <c r="D37" s="35"/>
      <c r="E37" s="35"/>
      <c r="F37" s="35"/>
      <c r="G37" s="36"/>
    </row>
    <row r="38" spans="1:7" x14ac:dyDescent="0.25">
      <c r="A38" s="37"/>
      <c r="B38" s="35"/>
      <c r="C38" s="35"/>
      <c r="D38" s="35"/>
      <c r="E38" s="35"/>
      <c r="F38" s="35"/>
      <c r="G38" s="36"/>
    </row>
    <row r="39" spans="1:7" x14ac:dyDescent="0.25">
      <c r="A39" s="37"/>
      <c r="B39" s="35"/>
      <c r="C39" s="35"/>
      <c r="D39" s="35"/>
      <c r="E39" s="35"/>
      <c r="F39" s="35"/>
      <c r="G39" s="36"/>
    </row>
    <row r="40" spans="1:7" x14ac:dyDescent="0.25">
      <c r="A40" s="37"/>
      <c r="B40" s="35"/>
      <c r="C40" s="35"/>
      <c r="D40" s="35"/>
      <c r="E40" s="35"/>
      <c r="F40" s="35"/>
      <c r="G40" s="36"/>
    </row>
    <row r="41" spans="1:7" x14ac:dyDescent="0.25">
      <c r="A41" s="37"/>
      <c r="B41" s="35"/>
      <c r="C41" s="35"/>
      <c r="D41" s="35"/>
      <c r="E41" s="35"/>
      <c r="F41" s="35"/>
      <c r="G41" s="36"/>
    </row>
    <row r="42" spans="1:7" x14ac:dyDescent="0.25">
      <c r="A42" s="37"/>
      <c r="B42" s="35"/>
      <c r="C42" s="35"/>
      <c r="D42" s="35"/>
      <c r="E42" s="35"/>
      <c r="F42" s="35"/>
      <c r="G42" s="36"/>
    </row>
    <row r="43" spans="1:7" x14ac:dyDescent="0.25">
      <c r="A43" s="37"/>
      <c r="B43" s="35"/>
      <c r="C43" s="35"/>
      <c r="D43" s="35"/>
      <c r="E43" s="35"/>
      <c r="F43" s="35"/>
      <c r="G43" s="36"/>
    </row>
    <row r="44" spans="1:7" x14ac:dyDescent="0.25">
      <c r="A44" s="37"/>
      <c r="B44" s="35"/>
      <c r="C44" s="35"/>
      <c r="D44" s="35"/>
      <c r="E44" s="35"/>
      <c r="F44" s="35"/>
      <c r="G44" s="36"/>
    </row>
    <row r="45" spans="1:7" x14ac:dyDescent="0.25">
      <c r="A45" s="37"/>
      <c r="B45" s="35"/>
      <c r="C45" s="35"/>
      <c r="D45" s="35"/>
      <c r="E45" s="35"/>
      <c r="F45" s="35"/>
      <c r="G45" s="36"/>
    </row>
    <row r="46" spans="1:7" x14ac:dyDescent="0.25">
      <c r="A46" s="37"/>
      <c r="B46" s="35"/>
      <c r="C46" s="35"/>
      <c r="D46" s="35"/>
      <c r="E46" s="35"/>
      <c r="F46" s="35"/>
      <c r="G46" s="36"/>
    </row>
    <row r="47" spans="1:7" x14ac:dyDescent="0.25">
      <c r="A47" s="37"/>
      <c r="B47" s="35"/>
      <c r="C47" s="35"/>
      <c r="D47" s="35"/>
      <c r="E47" s="35"/>
      <c r="F47" s="35"/>
      <c r="G47" s="36"/>
    </row>
    <row r="48" spans="1:7" x14ac:dyDescent="0.25">
      <c r="A48" s="37"/>
      <c r="B48" s="35"/>
      <c r="C48" s="35"/>
      <c r="D48" s="35"/>
      <c r="E48" s="35"/>
      <c r="F48" s="35"/>
      <c r="G48" s="36"/>
    </row>
    <row r="49" spans="1:7" x14ac:dyDescent="0.25">
      <c r="A49" s="37"/>
      <c r="B49" s="35"/>
      <c r="C49" s="35"/>
      <c r="D49" s="35"/>
      <c r="E49" s="35"/>
      <c r="F49" s="35"/>
      <c r="G49" s="36"/>
    </row>
    <row r="50" spans="1:7" ht="13.8" thickBot="1" x14ac:dyDescent="0.3">
      <c r="A50" s="38"/>
      <c r="B50" s="39"/>
      <c r="C50" s="39"/>
      <c r="D50" s="39"/>
      <c r="E50" s="39"/>
      <c r="F50" s="39"/>
      <c r="G50" s="40"/>
    </row>
  </sheetData>
  <phoneticPr fontId="4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M75"/>
  <sheetViews>
    <sheetView view="pageBreakPreview" zoomScale="60" zoomScaleNormal="100" workbookViewId="0">
      <selection activeCell="E36" sqref="E36"/>
    </sheetView>
  </sheetViews>
  <sheetFormatPr defaultColWidth="9.109375" defaultRowHeight="20.100000000000001" customHeight="1" x14ac:dyDescent="0.25"/>
  <cols>
    <col min="1" max="1" width="9.109375" style="30"/>
    <col min="2" max="2" width="20.88671875" style="30" customWidth="1"/>
    <col min="3" max="3" width="32" style="30" customWidth="1"/>
    <col min="4" max="4" width="25.5546875" style="30" customWidth="1"/>
    <col min="5" max="5" width="24.33203125" style="30" customWidth="1"/>
    <col min="6" max="6" width="25.5546875" style="30" customWidth="1"/>
    <col min="7" max="7" width="27.88671875" style="30" customWidth="1"/>
    <col min="8" max="16384" width="9.109375" style="30"/>
  </cols>
  <sheetData>
    <row r="1" spans="1:13" s="26" customFormat="1" ht="24.9" customHeight="1" x14ac:dyDescent="0.25">
      <c r="A1" s="25" t="s">
        <v>249</v>
      </c>
      <c r="B1" s="13" t="s">
        <v>304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26" customFormat="1" ht="24.9" customHeight="1" thickBot="1" x14ac:dyDescent="0.3"/>
    <row r="3" spans="1:13" ht="24.9" customHeight="1" thickBot="1" x14ac:dyDescent="0.3">
      <c r="A3" s="27" t="s">
        <v>311</v>
      </c>
      <c r="B3" s="28" t="s">
        <v>423</v>
      </c>
      <c r="C3" s="28" t="s">
        <v>488</v>
      </c>
      <c r="D3" s="28" t="s">
        <v>540</v>
      </c>
      <c r="E3" s="28" t="s">
        <v>394</v>
      </c>
      <c r="F3" s="29" t="s">
        <v>348</v>
      </c>
      <c r="G3" s="28" t="s">
        <v>546</v>
      </c>
    </row>
    <row r="4" spans="1:13" ht="20.100000000000001" customHeight="1" x14ac:dyDescent="0.25">
      <c r="A4" s="31"/>
      <c r="B4" s="32"/>
      <c r="C4" s="32"/>
      <c r="D4" s="32"/>
      <c r="E4" s="32"/>
      <c r="F4" s="32"/>
      <c r="G4" s="33"/>
    </row>
    <row r="5" spans="1:13" ht="20.100000000000001" customHeight="1" x14ac:dyDescent="0.25">
      <c r="A5" s="34"/>
      <c r="B5" s="35"/>
      <c r="C5" s="35"/>
      <c r="D5" s="35"/>
      <c r="E5" s="35"/>
      <c r="F5" s="35"/>
      <c r="G5" s="36"/>
    </row>
    <row r="6" spans="1:13" ht="20.100000000000001" customHeight="1" x14ac:dyDescent="0.25">
      <c r="A6" s="34"/>
      <c r="B6" s="35"/>
      <c r="C6" s="35"/>
      <c r="D6" s="35"/>
      <c r="E6" s="35"/>
      <c r="F6" s="35"/>
      <c r="G6" s="36"/>
    </row>
    <row r="7" spans="1:13" ht="20.100000000000001" customHeight="1" x14ac:dyDescent="0.25">
      <c r="A7" s="34"/>
      <c r="B7" s="35"/>
      <c r="C7" s="35"/>
      <c r="D7" s="35"/>
      <c r="E7" s="35"/>
      <c r="F7" s="35"/>
      <c r="G7" s="36"/>
    </row>
    <row r="8" spans="1:13" ht="20.100000000000001" customHeight="1" x14ac:dyDescent="0.25">
      <c r="A8" s="37"/>
      <c r="B8" s="35"/>
      <c r="C8" s="35"/>
      <c r="D8" s="35"/>
      <c r="E8" s="35"/>
      <c r="F8" s="35"/>
      <c r="G8" s="36"/>
    </row>
    <row r="9" spans="1:13" ht="20.100000000000001" customHeight="1" x14ac:dyDescent="0.25">
      <c r="A9" s="37"/>
      <c r="B9" s="35"/>
      <c r="C9" s="35"/>
      <c r="D9" s="35"/>
      <c r="E9" s="35"/>
      <c r="F9" s="35"/>
      <c r="G9" s="36"/>
    </row>
    <row r="10" spans="1:13" ht="20.100000000000001" customHeight="1" x14ac:dyDescent="0.25">
      <c r="A10" s="37"/>
      <c r="B10" s="35"/>
      <c r="C10" s="35"/>
      <c r="D10" s="35"/>
      <c r="E10" s="35"/>
      <c r="F10" s="35"/>
      <c r="G10" s="36"/>
    </row>
    <row r="11" spans="1:13" ht="20.100000000000001" customHeight="1" x14ac:dyDescent="0.25">
      <c r="A11" s="37"/>
      <c r="B11" s="35"/>
      <c r="C11" s="35"/>
      <c r="D11" s="35"/>
      <c r="E11" s="35"/>
      <c r="F11" s="35"/>
      <c r="G11" s="36"/>
    </row>
    <row r="12" spans="1:13" ht="20.100000000000001" customHeight="1" x14ac:dyDescent="0.25">
      <c r="A12" s="37"/>
      <c r="B12" s="35"/>
      <c r="C12" s="35"/>
      <c r="D12" s="35"/>
      <c r="E12" s="35"/>
      <c r="F12" s="35"/>
      <c r="G12" s="36"/>
    </row>
    <row r="13" spans="1:13" ht="20.100000000000001" customHeight="1" x14ac:dyDescent="0.25">
      <c r="A13" s="37"/>
      <c r="B13" s="35"/>
      <c r="C13" s="35"/>
      <c r="D13" s="35"/>
      <c r="E13" s="35"/>
      <c r="F13" s="35"/>
      <c r="G13" s="36"/>
    </row>
    <row r="14" spans="1:13" ht="20.100000000000001" customHeight="1" x14ac:dyDescent="0.25">
      <c r="A14" s="37"/>
      <c r="B14" s="35"/>
      <c r="C14" s="35"/>
      <c r="D14" s="35"/>
      <c r="E14" s="35"/>
      <c r="F14" s="35"/>
      <c r="G14" s="36"/>
    </row>
    <row r="15" spans="1:13" ht="20.100000000000001" customHeight="1" x14ac:dyDescent="0.25">
      <c r="A15" s="37"/>
      <c r="B15" s="35"/>
      <c r="C15" s="35"/>
      <c r="D15" s="35"/>
      <c r="E15" s="35"/>
      <c r="F15" s="35"/>
      <c r="G15" s="36"/>
    </row>
    <row r="16" spans="1:13" ht="20.100000000000001" customHeight="1" x14ac:dyDescent="0.25">
      <c r="A16" s="37"/>
      <c r="B16" s="35"/>
      <c r="C16" s="35"/>
      <c r="D16" s="35"/>
      <c r="E16" s="35"/>
      <c r="F16" s="35"/>
      <c r="G16" s="36"/>
    </row>
    <row r="17" spans="1:7" ht="20.100000000000001" customHeight="1" x14ac:dyDescent="0.25">
      <c r="A17" s="37"/>
      <c r="B17" s="35"/>
      <c r="C17" s="35"/>
      <c r="D17" s="35"/>
      <c r="E17" s="35"/>
      <c r="F17" s="35"/>
      <c r="G17" s="36"/>
    </row>
    <row r="18" spans="1:7" ht="20.100000000000001" customHeight="1" x14ac:dyDescent="0.25">
      <c r="A18" s="37"/>
      <c r="B18" s="35"/>
      <c r="C18" s="35"/>
      <c r="D18" s="35"/>
      <c r="E18" s="35"/>
      <c r="F18" s="35"/>
      <c r="G18" s="36"/>
    </row>
    <row r="19" spans="1:7" ht="20.100000000000001" customHeight="1" x14ac:dyDescent="0.25">
      <c r="A19" s="37"/>
      <c r="B19" s="35"/>
      <c r="C19" s="35"/>
      <c r="D19" s="35"/>
      <c r="E19" s="35"/>
      <c r="F19" s="35"/>
      <c r="G19" s="36"/>
    </row>
    <row r="20" spans="1:7" ht="20.100000000000001" customHeight="1" x14ac:dyDescent="0.25">
      <c r="A20" s="37"/>
      <c r="B20" s="35"/>
      <c r="C20" s="35"/>
      <c r="D20" s="35"/>
      <c r="E20" s="35"/>
      <c r="F20" s="35"/>
      <c r="G20" s="36"/>
    </row>
    <row r="21" spans="1:7" ht="20.100000000000001" customHeight="1" x14ac:dyDescent="0.25">
      <c r="A21" s="37"/>
      <c r="B21" s="35"/>
      <c r="C21" s="35"/>
      <c r="D21" s="35"/>
      <c r="E21" s="35"/>
      <c r="F21" s="35"/>
      <c r="G21" s="36"/>
    </row>
    <row r="22" spans="1:7" ht="20.100000000000001" customHeight="1" x14ac:dyDescent="0.25">
      <c r="A22" s="37"/>
      <c r="B22" s="35"/>
      <c r="C22" s="35"/>
      <c r="D22" s="35"/>
      <c r="E22" s="35"/>
      <c r="F22" s="35"/>
      <c r="G22" s="36"/>
    </row>
    <row r="23" spans="1:7" ht="20.100000000000001" customHeight="1" x14ac:dyDescent="0.25">
      <c r="A23" s="37"/>
      <c r="B23" s="35"/>
      <c r="C23" s="35"/>
      <c r="D23" s="35"/>
      <c r="E23" s="35"/>
      <c r="F23" s="35"/>
      <c r="G23" s="36"/>
    </row>
    <row r="24" spans="1:7" ht="20.100000000000001" customHeight="1" x14ac:dyDescent="0.25">
      <c r="A24" s="37"/>
      <c r="B24" s="35"/>
      <c r="C24" s="35"/>
      <c r="D24" s="35"/>
      <c r="E24" s="35"/>
      <c r="F24" s="35"/>
      <c r="G24" s="36"/>
    </row>
    <row r="25" spans="1:7" ht="20.100000000000001" customHeight="1" x14ac:dyDescent="0.25">
      <c r="A25" s="37"/>
      <c r="B25" s="35"/>
      <c r="C25" s="35"/>
      <c r="D25" s="35"/>
      <c r="E25" s="35"/>
      <c r="F25" s="35"/>
      <c r="G25" s="36"/>
    </row>
    <row r="26" spans="1:7" ht="20.100000000000001" customHeight="1" x14ac:dyDescent="0.25">
      <c r="A26" s="37"/>
      <c r="B26" s="35"/>
      <c r="C26" s="35"/>
      <c r="D26" s="35"/>
      <c r="E26" s="35"/>
      <c r="F26" s="35"/>
      <c r="G26" s="36"/>
    </row>
    <row r="27" spans="1:7" ht="20.100000000000001" customHeight="1" x14ac:dyDescent="0.25">
      <c r="A27" s="37"/>
      <c r="B27" s="35"/>
      <c r="C27" s="35"/>
      <c r="D27" s="35"/>
      <c r="E27" s="35"/>
      <c r="F27" s="35"/>
      <c r="G27" s="36"/>
    </row>
    <row r="28" spans="1:7" ht="20.100000000000001" customHeight="1" x14ac:dyDescent="0.25">
      <c r="A28" s="37"/>
      <c r="B28" s="35"/>
      <c r="C28" s="35"/>
      <c r="D28" s="35"/>
      <c r="E28" s="35"/>
      <c r="F28" s="35"/>
      <c r="G28" s="36"/>
    </row>
    <row r="29" spans="1:7" ht="20.100000000000001" customHeight="1" x14ac:dyDescent="0.25">
      <c r="A29" s="37"/>
      <c r="B29" s="35"/>
      <c r="C29" s="35"/>
      <c r="D29" s="35"/>
      <c r="E29" s="35"/>
      <c r="F29" s="35"/>
      <c r="G29" s="36"/>
    </row>
    <row r="30" spans="1:7" ht="20.100000000000001" customHeight="1" x14ac:dyDescent="0.25">
      <c r="A30" s="37"/>
      <c r="B30" s="35"/>
      <c r="C30" s="35"/>
      <c r="D30" s="35"/>
      <c r="E30" s="35"/>
      <c r="F30" s="35"/>
      <c r="G30" s="36"/>
    </row>
    <row r="31" spans="1:7" ht="20.100000000000001" customHeight="1" x14ac:dyDescent="0.25">
      <c r="A31" s="37"/>
      <c r="B31" s="35"/>
      <c r="C31" s="35"/>
      <c r="D31" s="35"/>
      <c r="E31" s="35"/>
      <c r="F31" s="35"/>
      <c r="G31" s="36"/>
    </row>
    <row r="32" spans="1:7" ht="20.100000000000001" customHeight="1" x14ac:dyDescent="0.25">
      <c r="A32" s="37"/>
      <c r="B32" s="35"/>
      <c r="C32" s="35"/>
      <c r="D32" s="35"/>
      <c r="E32" s="35"/>
      <c r="F32" s="35"/>
      <c r="G32" s="36"/>
    </row>
    <row r="33" spans="1:7" ht="20.100000000000001" customHeight="1" x14ac:dyDescent="0.25">
      <c r="A33" s="37"/>
      <c r="B33" s="35"/>
      <c r="C33" s="35"/>
      <c r="D33" s="35"/>
      <c r="E33" s="35"/>
      <c r="F33" s="35"/>
      <c r="G33" s="36"/>
    </row>
    <row r="34" spans="1:7" ht="20.100000000000001" customHeight="1" x14ac:dyDescent="0.25">
      <c r="A34" s="37"/>
      <c r="B34" s="35"/>
      <c r="C34" s="35"/>
      <c r="D34" s="35"/>
      <c r="E34" s="35"/>
      <c r="F34" s="35"/>
      <c r="G34" s="36"/>
    </row>
    <row r="35" spans="1:7" ht="20.100000000000001" customHeight="1" x14ac:dyDescent="0.25">
      <c r="A35" s="37"/>
      <c r="B35" s="35"/>
      <c r="C35" s="35"/>
      <c r="D35" s="35"/>
      <c r="E35" s="35"/>
      <c r="F35" s="35"/>
      <c r="G35" s="36"/>
    </row>
    <row r="36" spans="1:7" ht="20.100000000000001" customHeight="1" x14ac:dyDescent="0.25">
      <c r="A36" s="37"/>
      <c r="B36" s="35"/>
      <c r="C36" s="35"/>
      <c r="D36" s="35"/>
      <c r="E36" s="35"/>
      <c r="F36" s="35"/>
      <c r="G36" s="36"/>
    </row>
    <row r="37" spans="1:7" ht="20.100000000000001" customHeight="1" x14ac:dyDescent="0.25">
      <c r="A37" s="37"/>
      <c r="B37" s="35"/>
      <c r="C37" s="35"/>
      <c r="D37" s="35"/>
      <c r="E37" s="35"/>
      <c r="F37" s="35"/>
      <c r="G37" s="36"/>
    </row>
    <row r="38" spans="1:7" ht="20.100000000000001" customHeight="1" x14ac:dyDescent="0.25">
      <c r="A38" s="37"/>
      <c r="B38" s="35"/>
      <c r="C38" s="35"/>
      <c r="D38" s="35"/>
      <c r="E38" s="35"/>
      <c r="F38" s="35"/>
      <c r="G38" s="36"/>
    </row>
    <row r="39" spans="1:7" ht="20.100000000000001" customHeight="1" x14ac:dyDescent="0.25">
      <c r="A39" s="37"/>
      <c r="B39" s="35"/>
      <c r="C39" s="35"/>
      <c r="D39" s="35"/>
      <c r="E39" s="35"/>
      <c r="F39" s="35"/>
      <c r="G39" s="36"/>
    </row>
    <row r="40" spans="1:7" ht="20.100000000000001" customHeight="1" x14ac:dyDescent="0.25">
      <c r="A40" s="37"/>
      <c r="B40" s="35"/>
      <c r="C40" s="35"/>
      <c r="D40" s="35"/>
      <c r="E40" s="35"/>
      <c r="F40" s="35"/>
      <c r="G40" s="36"/>
    </row>
    <row r="41" spans="1:7" ht="20.100000000000001" customHeight="1" x14ac:dyDescent="0.25">
      <c r="A41" s="37"/>
      <c r="B41" s="35"/>
      <c r="C41" s="35"/>
      <c r="D41" s="35"/>
      <c r="E41" s="35"/>
      <c r="F41" s="35"/>
      <c r="G41" s="36"/>
    </row>
    <row r="42" spans="1:7" ht="20.100000000000001" customHeight="1" x14ac:dyDescent="0.25">
      <c r="A42" s="37"/>
      <c r="B42" s="35"/>
      <c r="C42" s="35"/>
      <c r="D42" s="35"/>
      <c r="E42" s="35"/>
      <c r="F42" s="35"/>
      <c r="G42" s="36"/>
    </row>
    <row r="43" spans="1:7" ht="20.100000000000001" customHeight="1" x14ac:dyDescent="0.25">
      <c r="A43" s="37"/>
      <c r="B43" s="35"/>
      <c r="C43" s="35"/>
      <c r="D43" s="35"/>
      <c r="E43" s="35"/>
      <c r="F43" s="35"/>
      <c r="G43" s="36"/>
    </row>
    <row r="44" spans="1:7" ht="20.100000000000001" customHeight="1" x14ac:dyDescent="0.25">
      <c r="A44" s="37"/>
      <c r="B44" s="35"/>
      <c r="C44" s="35"/>
      <c r="D44" s="35"/>
      <c r="E44" s="35"/>
      <c r="F44" s="35"/>
      <c r="G44" s="36"/>
    </row>
    <row r="45" spans="1:7" ht="20.100000000000001" customHeight="1" x14ac:dyDescent="0.25">
      <c r="A45" s="37"/>
      <c r="B45" s="35"/>
      <c r="C45" s="35"/>
      <c r="D45" s="35"/>
      <c r="E45" s="35"/>
      <c r="F45" s="35"/>
      <c r="G45" s="36"/>
    </row>
    <row r="46" spans="1:7" ht="20.100000000000001" customHeight="1" x14ac:dyDescent="0.25">
      <c r="A46" s="37"/>
      <c r="B46" s="35"/>
      <c r="C46" s="35"/>
      <c r="D46" s="35"/>
      <c r="E46" s="35"/>
      <c r="F46" s="35"/>
      <c r="G46" s="36"/>
    </row>
    <row r="47" spans="1:7" ht="20.100000000000001" customHeight="1" x14ac:dyDescent="0.25">
      <c r="A47" s="37"/>
      <c r="B47" s="35"/>
      <c r="C47" s="35"/>
      <c r="D47" s="35"/>
      <c r="E47" s="35"/>
      <c r="F47" s="35"/>
      <c r="G47" s="36"/>
    </row>
    <row r="48" spans="1:7" ht="20.100000000000001" customHeight="1" x14ac:dyDescent="0.25">
      <c r="A48" s="37"/>
      <c r="B48" s="35"/>
      <c r="C48" s="35"/>
      <c r="D48" s="35"/>
      <c r="E48" s="35"/>
      <c r="F48" s="35"/>
      <c r="G48" s="36"/>
    </row>
    <row r="49" spans="1:7" ht="20.100000000000001" customHeight="1" x14ac:dyDescent="0.25">
      <c r="A49" s="37"/>
      <c r="B49" s="35"/>
      <c r="C49" s="35"/>
      <c r="D49" s="35"/>
      <c r="E49" s="35"/>
      <c r="F49" s="35"/>
      <c r="G49" s="36"/>
    </row>
    <row r="50" spans="1:7" ht="20.100000000000001" customHeight="1" thickBot="1" x14ac:dyDescent="0.3">
      <c r="A50" s="38"/>
      <c r="B50" s="39"/>
      <c r="C50" s="39"/>
      <c r="D50" s="39"/>
      <c r="E50" s="39"/>
      <c r="F50" s="39"/>
      <c r="G50" s="40"/>
    </row>
    <row r="51" spans="1:7" ht="20.100000000000001" customHeight="1" thickBot="1" x14ac:dyDescent="0.3">
      <c r="A51" s="38"/>
      <c r="B51" s="39"/>
      <c r="C51" s="39"/>
      <c r="D51" s="39"/>
      <c r="E51" s="39"/>
      <c r="F51" s="39"/>
      <c r="G51" s="40"/>
    </row>
    <row r="52" spans="1:7" ht="20.100000000000001" customHeight="1" thickBot="1" x14ac:dyDescent="0.3">
      <c r="A52" s="38"/>
      <c r="B52" s="39"/>
      <c r="C52" s="39"/>
      <c r="D52" s="39"/>
      <c r="E52" s="39"/>
      <c r="F52" s="39"/>
      <c r="G52" s="40"/>
    </row>
    <row r="53" spans="1:7" ht="20.100000000000001" customHeight="1" thickBot="1" x14ac:dyDescent="0.3">
      <c r="A53" s="38"/>
      <c r="B53" s="39"/>
      <c r="C53" s="39"/>
      <c r="D53" s="39"/>
      <c r="E53" s="39"/>
      <c r="F53" s="39"/>
      <c r="G53" s="40"/>
    </row>
    <row r="54" spans="1:7" ht="20.100000000000001" customHeight="1" thickBot="1" x14ac:dyDescent="0.3">
      <c r="A54" s="38"/>
      <c r="B54" s="39"/>
      <c r="C54" s="39"/>
      <c r="D54" s="39"/>
      <c r="E54" s="39"/>
      <c r="F54" s="39"/>
      <c r="G54" s="40"/>
    </row>
    <row r="55" spans="1:7" ht="20.100000000000001" customHeight="1" thickBot="1" x14ac:dyDescent="0.3">
      <c r="A55" s="38"/>
      <c r="B55" s="39"/>
      <c r="C55" s="39"/>
      <c r="D55" s="39"/>
      <c r="E55" s="39"/>
      <c r="F55" s="39"/>
      <c r="G55" s="40"/>
    </row>
    <row r="56" spans="1:7" ht="20.100000000000001" customHeight="1" thickBot="1" x14ac:dyDescent="0.3">
      <c r="A56" s="38"/>
      <c r="B56" s="39"/>
      <c r="C56" s="39"/>
      <c r="D56" s="39"/>
      <c r="E56" s="39"/>
      <c r="F56" s="39"/>
      <c r="G56" s="40"/>
    </row>
    <row r="57" spans="1:7" ht="20.100000000000001" customHeight="1" thickBot="1" x14ac:dyDescent="0.3">
      <c r="A57" s="38"/>
      <c r="B57" s="39"/>
      <c r="C57" s="39"/>
      <c r="D57" s="39"/>
      <c r="E57" s="39"/>
      <c r="F57" s="39"/>
      <c r="G57" s="40"/>
    </row>
    <row r="58" spans="1:7" ht="20.100000000000001" customHeight="1" thickBot="1" x14ac:dyDescent="0.3">
      <c r="A58" s="38"/>
      <c r="B58" s="39"/>
      <c r="C58" s="39"/>
      <c r="D58" s="39"/>
      <c r="E58" s="39"/>
      <c r="F58" s="39"/>
      <c r="G58" s="40"/>
    </row>
    <row r="59" spans="1:7" ht="20.100000000000001" customHeight="1" thickBot="1" x14ac:dyDescent="0.3">
      <c r="A59" s="38"/>
      <c r="B59" s="39"/>
      <c r="C59" s="39"/>
      <c r="D59" s="39"/>
      <c r="E59" s="39"/>
      <c r="F59" s="39"/>
      <c r="G59" s="40"/>
    </row>
    <row r="60" spans="1:7" ht="20.100000000000001" customHeight="1" thickBot="1" x14ac:dyDescent="0.3">
      <c r="A60" s="38"/>
      <c r="B60" s="39"/>
      <c r="C60" s="39"/>
      <c r="D60" s="39"/>
      <c r="E60" s="39"/>
      <c r="F60" s="39"/>
      <c r="G60" s="40"/>
    </row>
    <row r="61" spans="1:7" ht="20.100000000000001" customHeight="1" thickBot="1" x14ac:dyDescent="0.3">
      <c r="A61" s="38"/>
      <c r="B61" s="39"/>
      <c r="C61" s="39"/>
      <c r="D61" s="39"/>
      <c r="E61" s="39"/>
      <c r="F61" s="39"/>
      <c r="G61" s="40"/>
    </row>
    <row r="62" spans="1:7" ht="20.100000000000001" customHeight="1" thickBot="1" x14ac:dyDescent="0.3">
      <c r="A62" s="38"/>
      <c r="B62" s="39"/>
      <c r="C62" s="39"/>
      <c r="D62" s="39"/>
      <c r="E62" s="39"/>
      <c r="F62" s="39"/>
      <c r="G62" s="40"/>
    </row>
    <row r="63" spans="1:7" ht="20.100000000000001" customHeight="1" thickBot="1" x14ac:dyDescent="0.3">
      <c r="A63" s="38"/>
      <c r="B63" s="39"/>
      <c r="C63" s="39"/>
      <c r="D63" s="39"/>
      <c r="E63" s="39"/>
      <c r="F63" s="39"/>
      <c r="G63" s="40"/>
    </row>
    <row r="64" spans="1:7" ht="20.100000000000001" customHeight="1" thickBot="1" x14ac:dyDescent="0.3">
      <c r="A64" s="38"/>
      <c r="B64" s="39"/>
      <c r="C64" s="39"/>
      <c r="D64" s="39"/>
      <c r="E64" s="39"/>
      <c r="F64" s="39"/>
      <c r="G64" s="40"/>
    </row>
    <row r="65" spans="1:7" ht="20.100000000000001" customHeight="1" thickBot="1" x14ac:dyDescent="0.3">
      <c r="A65" s="38"/>
      <c r="B65" s="39"/>
      <c r="C65" s="39"/>
      <c r="D65" s="39"/>
      <c r="E65" s="39"/>
      <c r="F65" s="39"/>
      <c r="G65" s="40"/>
    </row>
    <row r="66" spans="1:7" ht="20.100000000000001" customHeight="1" thickBot="1" x14ac:dyDescent="0.3">
      <c r="A66" s="38"/>
      <c r="B66" s="39"/>
      <c r="C66" s="39"/>
      <c r="D66" s="39"/>
      <c r="E66" s="39"/>
      <c r="F66" s="39"/>
      <c r="G66" s="40"/>
    </row>
    <row r="67" spans="1:7" ht="20.100000000000001" customHeight="1" thickBot="1" x14ac:dyDescent="0.3">
      <c r="A67" s="38"/>
      <c r="B67" s="39"/>
      <c r="C67" s="39"/>
      <c r="D67" s="39"/>
      <c r="E67" s="39"/>
      <c r="F67" s="39"/>
      <c r="G67" s="40"/>
    </row>
    <row r="68" spans="1:7" ht="20.100000000000001" customHeight="1" thickBot="1" x14ac:dyDescent="0.3">
      <c r="A68" s="38"/>
      <c r="B68" s="39"/>
      <c r="C68" s="39"/>
      <c r="D68" s="39"/>
      <c r="E68" s="39"/>
      <c r="F68" s="39"/>
      <c r="G68" s="40"/>
    </row>
    <row r="69" spans="1:7" ht="20.100000000000001" customHeight="1" thickBot="1" x14ac:dyDescent="0.3">
      <c r="A69" s="38"/>
      <c r="B69" s="39"/>
      <c r="C69" s="39"/>
      <c r="D69" s="39"/>
      <c r="E69" s="39"/>
      <c r="F69" s="39"/>
      <c r="G69" s="40"/>
    </row>
    <row r="70" spans="1:7" ht="20.100000000000001" customHeight="1" thickBot="1" x14ac:dyDescent="0.3">
      <c r="A70" s="38"/>
      <c r="B70" s="39"/>
      <c r="C70" s="39"/>
      <c r="D70" s="39"/>
      <c r="E70" s="39"/>
      <c r="F70" s="39"/>
      <c r="G70" s="40"/>
    </row>
    <row r="71" spans="1:7" ht="20.100000000000001" customHeight="1" thickBot="1" x14ac:dyDescent="0.3">
      <c r="A71" s="38"/>
      <c r="B71" s="39"/>
      <c r="C71" s="39"/>
      <c r="D71" s="39"/>
      <c r="E71" s="39"/>
      <c r="F71" s="39"/>
      <c r="G71" s="40"/>
    </row>
    <row r="72" spans="1:7" ht="20.100000000000001" customHeight="1" thickBot="1" x14ac:dyDescent="0.3">
      <c r="A72" s="38"/>
      <c r="B72" s="39"/>
      <c r="C72" s="39"/>
      <c r="D72" s="39"/>
      <c r="E72" s="39"/>
      <c r="F72" s="39"/>
      <c r="G72" s="40"/>
    </row>
    <row r="73" spans="1:7" ht="20.100000000000001" customHeight="1" thickBot="1" x14ac:dyDescent="0.3">
      <c r="A73" s="38"/>
      <c r="B73" s="39"/>
      <c r="C73" s="39"/>
      <c r="D73" s="39"/>
      <c r="E73" s="39"/>
      <c r="F73" s="39"/>
      <c r="G73" s="40"/>
    </row>
    <row r="74" spans="1:7" ht="20.100000000000001" customHeight="1" thickBot="1" x14ac:dyDescent="0.3">
      <c r="A74" s="38"/>
      <c r="B74" s="39"/>
      <c r="C74" s="39"/>
      <c r="D74" s="39"/>
      <c r="E74" s="39"/>
      <c r="F74" s="39"/>
      <c r="G74" s="40"/>
    </row>
    <row r="75" spans="1:7" ht="20.100000000000001" customHeight="1" thickBot="1" x14ac:dyDescent="0.3">
      <c r="A75" s="38"/>
      <c r="B75" s="39"/>
      <c r="C75" s="39"/>
      <c r="D75" s="39"/>
      <c r="E75" s="39"/>
      <c r="F75" s="39"/>
      <c r="G75" s="40"/>
    </row>
  </sheetData>
  <sheetProtection selectLockedCells="1"/>
  <phoneticPr fontId="4" type="noConversion"/>
  <dataValidations count="1">
    <dataValidation type="list" allowBlank="1" showInputMessage="1" showErrorMessage="1" sqref="A4:A75">
      <formula1>AXIS</formula1>
    </dataValidation>
  </dataValidations>
  <pageMargins left="0.75" right="0.75" top="1" bottom="1" header="0.5" footer="0.5"/>
  <pageSetup paperSize="9" scale="30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ColWidth="9.109375" defaultRowHeight="13.2" x14ac:dyDescent="0.25"/>
  <cols>
    <col min="1" max="1" width="10.5546875" style="24" bestFit="1" customWidth="1"/>
    <col min="2" max="16" width="9.109375" style="24"/>
    <col min="17" max="16384" width="9.109375" style="23"/>
  </cols>
  <sheetData>
    <row r="1" spans="1:16" x14ac:dyDescent="0.25">
      <c r="A1" s="21" t="s">
        <v>326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selectLockedCells="1"/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37</vt:i4>
      </vt:variant>
      <vt:variant>
        <vt:lpstr>Intervalli denominati</vt:lpstr>
      </vt:variant>
      <vt:variant>
        <vt:i4>33</vt:i4>
      </vt:variant>
    </vt:vector>
  </HeadingPairs>
  <TitlesOfParts>
    <vt:vector size="70" baseType="lpstr">
      <vt:lpstr>Reference</vt:lpstr>
      <vt:lpstr>Coverpage</vt:lpstr>
      <vt:lpstr>Conventions</vt:lpstr>
      <vt:lpstr>G2HC</vt:lpstr>
      <vt:lpstr>G3HC</vt:lpstr>
      <vt:lpstr>G5HC</vt:lpstr>
      <vt:lpstr>H.111</vt:lpstr>
      <vt:lpstr>H.114</vt:lpstr>
      <vt:lpstr>H.115</vt:lpstr>
      <vt:lpstr>H.121</vt:lpstr>
      <vt:lpstr>H.122</vt:lpstr>
      <vt:lpstr>H.123</vt:lpstr>
      <vt:lpstr>H.124</vt:lpstr>
      <vt:lpstr>H.125</vt:lpstr>
      <vt:lpstr>H.126</vt:lpstr>
      <vt:lpstr>H.213</vt:lpstr>
      <vt:lpstr>H.214</vt:lpstr>
      <vt:lpstr>H.215</vt:lpstr>
      <vt:lpstr>H.216</vt:lpstr>
      <vt:lpstr>H.221</vt:lpstr>
      <vt:lpstr>H.222</vt:lpstr>
      <vt:lpstr>H.223</vt:lpstr>
      <vt:lpstr>H.224</vt:lpstr>
      <vt:lpstr>H.225</vt:lpstr>
      <vt:lpstr>H.226</vt:lpstr>
      <vt:lpstr>H.227</vt:lpstr>
      <vt:lpstr>H.311</vt:lpstr>
      <vt:lpstr>H.312</vt:lpstr>
      <vt:lpstr>H.313</vt:lpstr>
      <vt:lpstr>H.321</vt:lpstr>
      <vt:lpstr>H.322</vt:lpstr>
      <vt:lpstr>H.323</vt:lpstr>
      <vt:lpstr>H.331</vt:lpstr>
      <vt:lpstr>H.41</vt:lpstr>
      <vt:lpstr>H.Others</vt:lpstr>
      <vt:lpstr>H.A</vt:lpstr>
      <vt:lpstr>Annex</vt:lpstr>
      <vt:lpstr>Conventions!Area_stampa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wolskja</dc:creator>
  <cp:lastModifiedBy>Giorgio Santamaria</cp:lastModifiedBy>
  <cp:lastPrinted>2016-06-03T09:15:02Z</cp:lastPrinted>
  <dcterms:created xsi:type="dcterms:W3CDTF">2006-10-18T13:12:16Z</dcterms:created>
  <dcterms:modified xsi:type="dcterms:W3CDTF">2016-06-07T13:28:54Z</dcterms:modified>
</cp:coreProperties>
</file>